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DBAD8D81-06ED-44D8-9989-F0E495B99154}" xr6:coauthVersionLast="47" xr6:coauthVersionMax="47" xr10:uidLastSave="{00000000-0000-0000-0000-000000000000}"/>
  <bookViews>
    <workbookView xWindow="-120" yWindow="-120" windowWidth="29040" windowHeight="15840" xr2:uid="{73A6C7C8-73FE-4304-97A3-70202B9ABFC3}"/>
  </bookViews>
  <sheets>
    <sheet name="F 276 ARENA OBRAS 1" sheetId="1" r:id="rId1"/>
    <sheet name="F 276 OBRA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2" l="1"/>
  <c r="N8" i="1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8" i="2"/>
  <c r="N8" i="2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JO18" i="1"/>
  <c r="J18" i="1"/>
  <c r="I18" i="1"/>
  <c r="I17" i="1"/>
  <c r="J17" i="1" s="1"/>
  <c r="J16" i="1"/>
  <c r="I16" i="1"/>
  <c r="I15" i="1"/>
  <c r="J15" i="1" s="1"/>
  <c r="J14" i="1"/>
  <c r="I14" i="1"/>
  <c r="I13" i="1"/>
  <c r="J13" i="1" s="1"/>
  <c r="J12" i="1"/>
  <c r="I12" i="1"/>
  <c r="I11" i="1"/>
  <c r="J11" i="1" s="1"/>
  <c r="I10" i="1"/>
  <c r="J10" i="1" s="1"/>
  <c r="I9" i="1"/>
  <c r="J9" i="1" s="1"/>
  <c r="J8" i="1"/>
  <c r="I8" i="1"/>
  <c r="J8" i="2" l="1"/>
  <c r="N9" i="1"/>
  <c r="N10" i="2" l="1"/>
  <c r="N11" i="2" s="1"/>
  <c r="N10" i="1"/>
  <c r="N11" i="1" s="1"/>
</calcChain>
</file>

<file path=xl/sharedStrings.xml><?xml version="1.0" encoding="utf-8"?>
<sst xmlns="http://schemas.openxmlformats.org/spreadsheetml/2006/main" count="643" uniqueCount="50">
  <si>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</si>
  <si>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</si>
  <si>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</si>
  <si>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</si>
  <si>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</si>
  <si>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</si>
  <si>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</si>
  <si>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</si>
  <si>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</si>
  <si>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</si>
  <si>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</si>
  <si>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 xml:space="preserve"> RESUMEN</t>
  </si>
  <si>
    <t>PY4367</t>
  </si>
  <si>
    <t>CANIL</t>
  </si>
  <si>
    <t>ARENA</t>
  </si>
  <si>
    <t>FRANCO MANSILLA</t>
  </si>
  <si>
    <t>NS3500</t>
  </si>
  <si>
    <t>CALLE 7</t>
  </si>
  <si>
    <t>FCO GUERRERO</t>
  </si>
  <si>
    <t>IVA 19%</t>
  </si>
  <si>
    <t>TOTAL A FACTURAR</t>
  </si>
  <si>
    <t>NR2595</t>
  </si>
  <si>
    <t>CATURRAS</t>
  </si>
  <si>
    <t>PATRICIO LOPEZ</t>
  </si>
  <si>
    <t>RA7951</t>
  </si>
  <si>
    <t>PUENTE</t>
  </si>
  <si>
    <t>HUGO VILLAR</t>
  </si>
  <si>
    <t>LZ2811</t>
  </si>
  <si>
    <t>RAUL SALDIVIA</t>
  </si>
  <si>
    <t>LZ2809</t>
  </si>
  <si>
    <t>SERGIO LAVADO</t>
  </si>
  <si>
    <t>WF4618</t>
  </si>
  <si>
    <t>ALEXIS SERON</t>
  </si>
  <si>
    <t>PS5702</t>
  </si>
  <si>
    <t>ALAN TEJEDA</t>
  </si>
  <si>
    <t>BANDURRIAS</t>
  </si>
  <si>
    <t>KJ7885</t>
  </si>
  <si>
    <t>KRUNO FILIPICH</t>
  </si>
  <si>
    <t>GRAVA</t>
  </si>
  <si>
    <t>TORDOS</t>
  </si>
  <si>
    <t>PH4308</t>
  </si>
  <si>
    <t>JOSE SANCHEZ</t>
  </si>
  <si>
    <t>SB1484</t>
  </si>
  <si>
    <t>CHRISTIAN SEQUEL</t>
  </si>
  <si>
    <t>270/02/20</t>
  </si>
  <si>
    <t>SB1485</t>
  </si>
  <si>
    <t>FERNANDO OJEDA</t>
  </si>
  <si>
    <t>ESTANQUE</t>
  </si>
  <si>
    <t>ATILIO OJEDA</t>
  </si>
  <si>
    <t>DETALLE ARENA FEBRERO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</si>
</sst>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/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2" fontId="0" fillId="0" borderId="5" xfId="0" applyNumberFormat="1" applyBorder="1" applyAlignment="1">
      <alignment horizontal="center"/>
    </xf>
    <xf numFmtId="42" fontId="0" fillId="2" borderId="5" xfId="0" applyNumberFormat="1" applyFill="1" applyBorder="1" applyAlignment="1">
      <alignment horizontal="center"/>
    </xf>
    <xf numFmtId="0" fontId="0" fillId="0" borderId="5" xfId="0" applyBorder="1"/>
    <xf numFmtId="0" fontId="2" fillId="3" borderId="6" xfId="0" applyFont="1" applyFill="1" applyBorder="1" applyAlignment="1">
      <alignment horizontal="left"/>
    </xf>
    <xf numFmtId="41" fontId="3" fillId="3" borderId="5" xfId="1" applyFont="1" applyFill="1" applyBorder="1" applyAlignment="1">
      <alignment horizontal="center"/>
    </xf>
    <xf numFmtId="42" fontId="3" fillId="3" borderId="5" xfId="2" applyFont="1" applyFill="1" applyBorder="1" applyAlignment="1">
      <alignment horizontal="center"/>
    </xf>
    <xf numFmtId="0" fontId="5" fillId="3" borderId="6" xfId="0" applyFont="1" applyFill="1" applyBorder="1" applyAlignment="1">
      <alignment horizontal="left"/>
    </xf>
    <xf numFmtId="42" fontId="5" fillId="3" borderId="5" xfId="2" applyFont="1" applyFill="1" applyBorder="1" applyAlignment="1">
      <alignment horizontal="center"/>
    </xf>
    <xf numFmtId="0" fontId="2" fillId="4" borderId="6" xfId="0" applyFont="1" applyFill="1" applyBorder="1" applyAlignment="1">
      <alignment horizontal="left" vertical="center"/>
    </xf>
    <xf numFmtId="42" fontId="2" fillId="4" borderId="5" xfId="2" applyFont="1" applyFill="1" applyBorder="1" applyAlignment="1">
      <alignment horizontal="center"/>
    </xf>
    <xf numFmtId="14" fontId="0" fillId="0" borderId="5" xfId="0" applyNumberFormat="1" applyBorder="1"/>
    <xf numFmtId="0" fontId="0" fillId="0" borderId="0" xfId="0" applyAlignment="1">
      <alignment horizontal="center"/>
    </xf>
    <xf numFmtId="42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220B-0C25-4C06-9BB2-B1E4CC5C526C}">
  <dimension ref="A4:JO185"/>
  <sheetViews>
    <sheetView tabSelected="1" workbookViewId="0">
      <selection activeCell="H40" sqref="H40"/>
    </sheetView>
  </sheetViews>
  <sheetFormatPr baseColWidth="10" defaultRowHeight="15" x14ac:dyDescent="0.25"/>
  <cols>
    <col min="2" max="3" width="10" customWidth="1"/>
    <col min="4" max="4" width="15.140625" customWidth="1"/>
    <col min="5" max="5" width="12.7109375" customWidth="1"/>
    <col min="6" max="6" width="15.140625" customWidth="1"/>
    <col min="8" max="8" width="9.85546875" customWidth="1"/>
    <col min="9" max="9" width="10.42578125" customWidth="1"/>
    <col min="11" max="11" width="19.42578125" bestFit="1" customWidth="1"/>
    <col min="12" max="12" width="0.7109375" customWidth="1"/>
    <col min="14" max="14" width="14" customWidth="1"/>
  </cols>
  <sheetData>
    <row r="4" spans="1:14" x14ac:dyDescent="0.25">
      <c r="D4" s="26" t="s">
        <v>49</v>
      </c>
      <c r="E4" s="26"/>
      <c r="F4" s="26"/>
      <c r="G4" s="26"/>
      <c r="H4" s="26"/>
      <c r="I4" s="26"/>
    </row>
    <row r="5" spans="1:14" x14ac:dyDescent="0.25">
      <c r="D5" s="26"/>
      <c r="E5" s="26"/>
      <c r="F5" s="26"/>
      <c r="G5" s="26"/>
      <c r="H5" s="26"/>
      <c r="I5" s="26"/>
    </row>
    <row r="6" spans="1:14" ht="15.75" thickBot="1" x14ac:dyDescent="0.3"/>
    <row r="7" spans="1:14" ht="15.75" x14ac:dyDescent="0.25">
      <c r="A7" s="1" t="s">
        <v>0</v>
      </c>
      <c r="B7" s="2" t="s">
        <v>1</v>
      </c>
      <c r="C7" s="2" t="s">
        <v>2</v>
      </c>
      <c r="D7" s="2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4" t="s">
        <v>9</v>
      </c>
      <c r="K7" s="5" t="s">
        <v>10</v>
      </c>
      <c r="M7" s="6" t="s">
        <v>11</v>
      </c>
      <c r="N7" s="7"/>
    </row>
    <row r="8" spans="1:14" x14ac:dyDescent="0.25">
      <c r="A8" s="8">
        <v>43878</v>
      </c>
      <c r="B8" s="9">
        <v>19044</v>
      </c>
      <c r="C8" s="9" t="s">
        <v>12</v>
      </c>
      <c r="D8" s="9" t="s">
        <v>13</v>
      </c>
      <c r="E8" s="9" t="s">
        <v>14</v>
      </c>
      <c r="F8" s="10">
        <v>8090</v>
      </c>
      <c r="G8" s="9">
        <v>15</v>
      </c>
      <c r="H8" s="9">
        <v>2</v>
      </c>
      <c r="I8" s="9">
        <f t="shared" ref="I8:I71" si="0">(G8*H8)</f>
        <v>30</v>
      </c>
      <c r="J8" s="11">
        <f t="shared" ref="J8:J71" si="1">(F8*I8)</f>
        <v>242700</v>
      </c>
      <c r="K8" s="12" t="s">
        <v>15</v>
      </c>
      <c r="M8" s="13" t="s">
        <v>8</v>
      </c>
      <c r="N8" s="14">
        <f>SUM(I8:I127)</f>
        <v>1695</v>
      </c>
    </row>
    <row r="9" spans="1:14" x14ac:dyDescent="0.25">
      <c r="A9" s="8">
        <v>43878</v>
      </c>
      <c r="B9" s="9">
        <v>19043</v>
      </c>
      <c r="C9" s="9" t="s">
        <v>12</v>
      </c>
      <c r="D9" s="9" t="s">
        <v>13</v>
      </c>
      <c r="E9" s="9" t="s">
        <v>14</v>
      </c>
      <c r="F9" s="10">
        <v>8090</v>
      </c>
      <c r="G9" s="9">
        <v>15</v>
      </c>
      <c r="H9" s="9">
        <v>1</v>
      </c>
      <c r="I9" s="9">
        <f t="shared" si="0"/>
        <v>15</v>
      </c>
      <c r="J9" s="11">
        <f t="shared" si="1"/>
        <v>121350</v>
      </c>
      <c r="K9" s="12" t="s">
        <v>15</v>
      </c>
      <c r="M9" s="13" t="s">
        <v>9</v>
      </c>
      <c r="N9" s="15">
        <f>SUM(J8:J127)</f>
        <v>13712550</v>
      </c>
    </row>
    <row r="10" spans="1:14" x14ac:dyDescent="0.25">
      <c r="A10" s="8">
        <v>43878</v>
      </c>
      <c r="B10" s="9">
        <v>14423</v>
      </c>
      <c r="C10" s="9" t="s">
        <v>16</v>
      </c>
      <c r="D10" s="9" t="s">
        <v>17</v>
      </c>
      <c r="E10" s="9" t="s">
        <v>14</v>
      </c>
      <c r="F10" s="10">
        <v>8090</v>
      </c>
      <c r="G10" s="9">
        <v>15</v>
      </c>
      <c r="H10" s="9">
        <v>1</v>
      </c>
      <c r="I10" s="9">
        <f t="shared" si="0"/>
        <v>15</v>
      </c>
      <c r="J10" s="11">
        <f t="shared" si="1"/>
        <v>121350</v>
      </c>
      <c r="K10" s="12" t="s">
        <v>18</v>
      </c>
      <c r="M10" s="16" t="s">
        <v>19</v>
      </c>
      <c r="N10" s="17">
        <f>(N9*19%)</f>
        <v>2605384.5</v>
      </c>
    </row>
    <row r="11" spans="1:14" x14ac:dyDescent="0.25">
      <c r="A11" s="8">
        <v>43878</v>
      </c>
      <c r="B11" s="9">
        <v>14422</v>
      </c>
      <c r="C11" s="9" t="s">
        <v>16</v>
      </c>
      <c r="D11" s="9" t="s">
        <v>17</v>
      </c>
      <c r="E11" s="9" t="s">
        <v>14</v>
      </c>
      <c r="F11" s="10">
        <v>8090</v>
      </c>
      <c r="G11" s="9">
        <v>15</v>
      </c>
      <c r="H11" s="9">
        <v>1</v>
      </c>
      <c r="I11" s="9">
        <f t="shared" si="0"/>
        <v>15</v>
      </c>
      <c r="J11" s="11">
        <f t="shared" si="1"/>
        <v>121350</v>
      </c>
      <c r="K11" s="12" t="s">
        <v>18</v>
      </c>
      <c r="M11" s="18" t="s">
        <v>20</v>
      </c>
      <c r="N11" s="19">
        <f>(N9+N10)</f>
        <v>16317934.5</v>
      </c>
    </row>
    <row r="12" spans="1:14" x14ac:dyDescent="0.25">
      <c r="A12" s="8">
        <v>43878</v>
      </c>
      <c r="B12" s="9">
        <v>14424</v>
      </c>
      <c r="C12" s="9" t="s">
        <v>16</v>
      </c>
      <c r="D12" s="9" t="s">
        <v>17</v>
      </c>
      <c r="E12" s="9" t="s">
        <v>14</v>
      </c>
      <c r="F12" s="10">
        <v>8090</v>
      </c>
      <c r="G12" s="9">
        <v>15</v>
      </c>
      <c r="H12" s="9">
        <v>1</v>
      </c>
      <c r="I12" s="9">
        <f t="shared" si="0"/>
        <v>15</v>
      </c>
      <c r="J12" s="11">
        <f t="shared" si="1"/>
        <v>121350</v>
      </c>
      <c r="K12" s="12" t="s">
        <v>18</v>
      </c>
    </row>
    <row r="13" spans="1:14" x14ac:dyDescent="0.25">
      <c r="A13" s="8">
        <v>43878</v>
      </c>
      <c r="B13" s="9">
        <v>17032</v>
      </c>
      <c r="C13" s="9" t="s">
        <v>21</v>
      </c>
      <c r="D13" s="9" t="s">
        <v>22</v>
      </c>
      <c r="E13" s="9" t="s">
        <v>14</v>
      </c>
      <c r="F13" s="10">
        <v>8090</v>
      </c>
      <c r="G13" s="9">
        <v>15</v>
      </c>
      <c r="H13" s="9">
        <v>1</v>
      </c>
      <c r="I13" s="9">
        <f t="shared" si="0"/>
        <v>15</v>
      </c>
      <c r="J13" s="11">
        <f t="shared" si="1"/>
        <v>121350</v>
      </c>
      <c r="K13" s="12" t="s">
        <v>23</v>
      </c>
    </row>
    <row r="14" spans="1:14" x14ac:dyDescent="0.25">
      <c r="A14" s="8">
        <v>43878</v>
      </c>
      <c r="B14" s="9">
        <v>17033</v>
      </c>
      <c r="C14" s="9" t="s">
        <v>21</v>
      </c>
      <c r="D14" s="9" t="s">
        <v>22</v>
      </c>
      <c r="E14" s="9" t="s">
        <v>14</v>
      </c>
      <c r="F14" s="10">
        <v>8090</v>
      </c>
      <c r="G14" s="9">
        <v>15</v>
      </c>
      <c r="H14" s="9">
        <v>1</v>
      </c>
      <c r="I14" s="9">
        <f t="shared" si="0"/>
        <v>15</v>
      </c>
      <c r="J14" s="11">
        <f t="shared" si="1"/>
        <v>121350</v>
      </c>
      <c r="K14" s="12" t="s">
        <v>23</v>
      </c>
    </row>
    <row r="15" spans="1:14" x14ac:dyDescent="0.25">
      <c r="A15" s="8">
        <v>43878</v>
      </c>
      <c r="B15" s="9">
        <v>6799</v>
      </c>
      <c r="C15" s="9" t="s">
        <v>24</v>
      </c>
      <c r="D15" s="9" t="s">
        <v>25</v>
      </c>
      <c r="E15" s="9" t="s">
        <v>14</v>
      </c>
      <c r="F15" s="10">
        <v>8090</v>
      </c>
      <c r="G15" s="9">
        <v>15</v>
      </c>
      <c r="H15" s="9">
        <v>1</v>
      </c>
      <c r="I15" s="9">
        <f t="shared" si="0"/>
        <v>15</v>
      </c>
      <c r="J15" s="11">
        <f t="shared" si="1"/>
        <v>121350</v>
      </c>
      <c r="K15" s="9" t="s">
        <v>26</v>
      </c>
    </row>
    <row r="16" spans="1:14" x14ac:dyDescent="0.25">
      <c r="A16" s="8">
        <v>43878</v>
      </c>
      <c r="B16" s="9">
        <v>6798</v>
      </c>
      <c r="C16" s="9" t="s">
        <v>24</v>
      </c>
      <c r="D16" s="9" t="s">
        <v>25</v>
      </c>
      <c r="E16" s="9" t="s">
        <v>14</v>
      </c>
      <c r="F16" s="10">
        <v>8090</v>
      </c>
      <c r="G16" s="9">
        <v>15</v>
      </c>
      <c r="H16" s="9">
        <v>1</v>
      </c>
      <c r="I16" s="9">
        <f t="shared" si="0"/>
        <v>15</v>
      </c>
      <c r="J16" s="11">
        <f t="shared" si="1"/>
        <v>121350</v>
      </c>
      <c r="K16" s="9" t="s">
        <v>26</v>
      </c>
    </row>
    <row r="17" spans="1:275" x14ac:dyDescent="0.25">
      <c r="A17" s="8">
        <v>43878</v>
      </c>
      <c r="B17" s="9">
        <v>17259</v>
      </c>
      <c r="C17" s="9" t="s">
        <v>27</v>
      </c>
      <c r="D17" s="9" t="s">
        <v>25</v>
      </c>
      <c r="E17" s="9" t="s">
        <v>14</v>
      </c>
      <c r="F17" s="10">
        <v>8090</v>
      </c>
      <c r="G17" s="9">
        <v>15</v>
      </c>
      <c r="H17" s="9">
        <v>1</v>
      </c>
      <c r="I17" s="9">
        <f t="shared" si="0"/>
        <v>15</v>
      </c>
      <c r="J17" s="11">
        <f t="shared" si="1"/>
        <v>121350</v>
      </c>
      <c r="K17" s="9" t="s">
        <v>28</v>
      </c>
    </row>
    <row r="18" spans="1:275" x14ac:dyDescent="0.25">
      <c r="A18" s="8">
        <v>43878</v>
      </c>
      <c r="B18" s="9">
        <v>17258</v>
      </c>
      <c r="C18" s="9" t="s">
        <v>27</v>
      </c>
      <c r="D18" s="9" t="s">
        <v>25</v>
      </c>
      <c r="E18" s="9" t="s">
        <v>14</v>
      </c>
      <c r="F18" s="10">
        <v>8090</v>
      </c>
      <c r="G18" s="9">
        <v>15</v>
      </c>
      <c r="H18" s="9">
        <v>1</v>
      </c>
      <c r="I18" s="9">
        <f t="shared" si="0"/>
        <v>15</v>
      </c>
      <c r="J18" s="11">
        <f t="shared" si="1"/>
        <v>121350</v>
      </c>
      <c r="K18" s="9" t="s">
        <v>28</v>
      </c>
      <c r="JO18" t="e">
        <f>-#REF!+#REF!</f>
        <v>#REF!</v>
      </c>
    </row>
    <row r="19" spans="1:275" x14ac:dyDescent="0.25">
      <c r="A19" s="8">
        <v>43878</v>
      </c>
      <c r="B19" s="9">
        <v>19306</v>
      </c>
      <c r="C19" s="9" t="s">
        <v>29</v>
      </c>
      <c r="D19" s="9" t="s">
        <v>25</v>
      </c>
      <c r="E19" s="9" t="s">
        <v>14</v>
      </c>
      <c r="F19" s="10">
        <v>8090</v>
      </c>
      <c r="G19" s="9">
        <v>15</v>
      </c>
      <c r="H19" s="9">
        <v>1</v>
      </c>
      <c r="I19" s="9">
        <f t="shared" si="0"/>
        <v>15</v>
      </c>
      <c r="J19" s="11">
        <f t="shared" si="1"/>
        <v>121350</v>
      </c>
      <c r="K19" s="9" t="s">
        <v>30</v>
      </c>
    </row>
    <row r="20" spans="1:275" x14ac:dyDescent="0.25">
      <c r="A20" s="8">
        <v>43878</v>
      </c>
      <c r="B20" s="9">
        <v>19305</v>
      </c>
      <c r="C20" s="9" t="s">
        <v>29</v>
      </c>
      <c r="D20" s="9" t="s">
        <v>25</v>
      </c>
      <c r="E20" s="9" t="s">
        <v>14</v>
      </c>
      <c r="F20" s="10">
        <v>8090</v>
      </c>
      <c r="G20" s="9">
        <v>15</v>
      </c>
      <c r="H20" s="9">
        <v>1</v>
      </c>
      <c r="I20" s="9">
        <f t="shared" si="0"/>
        <v>15</v>
      </c>
      <c r="J20" s="11">
        <f t="shared" si="1"/>
        <v>121350</v>
      </c>
      <c r="K20" s="9" t="s">
        <v>30</v>
      </c>
    </row>
    <row r="21" spans="1:275" x14ac:dyDescent="0.25">
      <c r="A21" s="8">
        <v>43879</v>
      </c>
      <c r="B21" s="9">
        <v>20357</v>
      </c>
      <c r="C21" s="9" t="s">
        <v>31</v>
      </c>
      <c r="D21" s="9" t="s">
        <v>25</v>
      </c>
      <c r="E21" s="9" t="s">
        <v>14</v>
      </c>
      <c r="F21" s="10">
        <v>8090</v>
      </c>
      <c r="G21" s="9">
        <v>12</v>
      </c>
      <c r="H21" s="9">
        <v>1</v>
      </c>
      <c r="I21" s="9">
        <f t="shared" si="0"/>
        <v>12</v>
      </c>
      <c r="J21" s="11">
        <f t="shared" si="1"/>
        <v>97080</v>
      </c>
      <c r="K21" s="9" t="s">
        <v>32</v>
      </c>
    </row>
    <row r="22" spans="1:275" x14ac:dyDescent="0.25">
      <c r="A22" s="8">
        <v>43879</v>
      </c>
      <c r="B22" s="9">
        <v>20356</v>
      </c>
      <c r="C22" s="9" t="s">
        <v>31</v>
      </c>
      <c r="D22" s="9" t="s">
        <v>25</v>
      </c>
      <c r="E22" s="9" t="s">
        <v>14</v>
      </c>
      <c r="F22" s="10">
        <v>8090</v>
      </c>
      <c r="G22" s="9">
        <v>12</v>
      </c>
      <c r="H22" s="9">
        <v>1</v>
      </c>
      <c r="I22" s="9">
        <f t="shared" si="0"/>
        <v>12</v>
      </c>
      <c r="J22" s="11">
        <f t="shared" si="1"/>
        <v>97080</v>
      </c>
      <c r="K22" s="9" t="s">
        <v>32</v>
      </c>
    </row>
    <row r="23" spans="1:275" x14ac:dyDescent="0.25">
      <c r="A23" s="8">
        <v>43879</v>
      </c>
      <c r="B23" s="9">
        <v>20355</v>
      </c>
      <c r="C23" s="9" t="s">
        <v>31</v>
      </c>
      <c r="D23" s="9" t="s">
        <v>25</v>
      </c>
      <c r="E23" s="9" t="s">
        <v>14</v>
      </c>
      <c r="F23" s="10">
        <v>8090</v>
      </c>
      <c r="G23" s="9">
        <v>12</v>
      </c>
      <c r="H23" s="9">
        <v>1</v>
      </c>
      <c r="I23" s="9">
        <f t="shared" si="0"/>
        <v>12</v>
      </c>
      <c r="J23" s="11">
        <f t="shared" si="1"/>
        <v>97080</v>
      </c>
      <c r="K23" s="9" t="s">
        <v>32</v>
      </c>
    </row>
    <row r="24" spans="1:275" x14ac:dyDescent="0.25">
      <c r="A24" s="8">
        <v>43879</v>
      </c>
      <c r="B24" s="9">
        <v>20354</v>
      </c>
      <c r="C24" s="9" t="s">
        <v>31</v>
      </c>
      <c r="D24" s="9" t="s">
        <v>25</v>
      </c>
      <c r="E24" s="9" t="s">
        <v>14</v>
      </c>
      <c r="F24" s="10">
        <v>8090</v>
      </c>
      <c r="G24" s="9">
        <v>12</v>
      </c>
      <c r="H24" s="9">
        <v>1</v>
      </c>
      <c r="I24" s="9">
        <f t="shared" si="0"/>
        <v>12</v>
      </c>
      <c r="J24" s="11">
        <f t="shared" si="1"/>
        <v>97080</v>
      </c>
      <c r="K24" s="9" t="s">
        <v>32</v>
      </c>
    </row>
    <row r="25" spans="1:275" x14ac:dyDescent="0.25">
      <c r="A25" s="8">
        <v>43879</v>
      </c>
      <c r="B25" s="9">
        <v>19901</v>
      </c>
      <c r="C25" s="9" t="s">
        <v>12</v>
      </c>
      <c r="D25" s="9" t="s">
        <v>13</v>
      </c>
      <c r="E25" s="9" t="s">
        <v>14</v>
      </c>
      <c r="F25" s="10">
        <v>8090</v>
      </c>
      <c r="G25" s="9">
        <v>15</v>
      </c>
      <c r="H25" s="9">
        <v>1</v>
      </c>
      <c r="I25" s="9">
        <f t="shared" si="0"/>
        <v>15</v>
      </c>
      <c r="J25" s="11">
        <f t="shared" si="1"/>
        <v>121350</v>
      </c>
      <c r="K25" s="9" t="s">
        <v>15</v>
      </c>
    </row>
    <row r="26" spans="1:275" x14ac:dyDescent="0.25">
      <c r="A26" s="8">
        <v>43879</v>
      </c>
      <c r="B26" s="9">
        <v>19902</v>
      </c>
      <c r="C26" s="9" t="s">
        <v>12</v>
      </c>
      <c r="D26" s="9" t="s">
        <v>13</v>
      </c>
      <c r="E26" s="9" t="s">
        <v>14</v>
      </c>
      <c r="F26" s="10">
        <v>8090</v>
      </c>
      <c r="G26" s="9">
        <v>15</v>
      </c>
      <c r="H26" s="9">
        <v>1</v>
      </c>
      <c r="I26" s="9">
        <f t="shared" si="0"/>
        <v>15</v>
      </c>
      <c r="J26" s="11">
        <f t="shared" si="1"/>
        <v>121350</v>
      </c>
      <c r="K26" s="9" t="s">
        <v>15</v>
      </c>
    </row>
    <row r="27" spans="1:275" x14ac:dyDescent="0.25">
      <c r="A27" s="8">
        <v>43879</v>
      </c>
      <c r="B27" s="9">
        <v>19250</v>
      </c>
      <c r="C27" s="9" t="s">
        <v>33</v>
      </c>
      <c r="D27" s="9" t="s">
        <v>13</v>
      </c>
      <c r="E27" s="9" t="s">
        <v>14</v>
      </c>
      <c r="F27" s="10">
        <v>8090</v>
      </c>
      <c r="G27" s="9">
        <v>15</v>
      </c>
      <c r="H27" s="9">
        <v>1</v>
      </c>
      <c r="I27" s="9">
        <f t="shared" si="0"/>
        <v>15</v>
      </c>
      <c r="J27" s="11">
        <f t="shared" si="1"/>
        <v>121350</v>
      </c>
      <c r="K27" s="9" t="s">
        <v>34</v>
      </c>
    </row>
    <row r="28" spans="1:275" x14ac:dyDescent="0.25">
      <c r="A28" s="8">
        <v>43879</v>
      </c>
      <c r="B28" s="9">
        <v>20001</v>
      </c>
      <c r="C28" s="9" t="s">
        <v>33</v>
      </c>
      <c r="D28" s="9" t="s">
        <v>13</v>
      </c>
      <c r="E28" s="9" t="s">
        <v>14</v>
      </c>
      <c r="F28" s="10">
        <v>8090</v>
      </c>
      <c r="G28" s="9">
        <v>15</v>
      </c>
      <c r="H28" s="9">
        <v>1</v>
      </c>
      <c r="I28" s="9">
        <f t="shared" si="0"/>
        <v>15</v>
      </c>
      <c r="J28" s="11">
        <f t="shared" si="1"/>
        <v>121350</v>
      </c>
      <c r="K28" s="9" t="s">
        <v>34</v>
      </c>
    </row>
    <row r="29" spans="1:275" x14ac:dyDescent="0.25">
      <c r="A29" s="8">
        <v>43879</v>
      </c>
      <c r="B29" s="9">
        <v>20002</v>
      </c>
      <c r="C29" s="9" t="s">
        <v>33</v>
      </c>
      <c r="D29" s="9" t="s">
        <v>13</v>
      </c>
      <c r="E29" s="9" t="s">
        <v>14</v>
      </c>
      <c r="F29" s="10">
        <v>8090</v>
      </c>
      <c r="G29" s="9">
        <v>15</v>
      </c>
      <c r="H29" s="9">
        <v>1</v>
      </c>
      <c r="I29" s="9">
        <f t="shared" si="0"/>
        <v>15</v>
      </c>
      <c r="J29" s="11">
        <f t="shared" si="1"/>
        <v>121350</v>
      </c>
      <c r="K29" s="9" t="s">
        <v>34</v>
      </c>
    </row>
    <row r="30" spans="1:275" x14ac:dyDescent="0.25">
      <c r="A30" s="8">
        <v>43879</v>
      </c>
      <c r="B30" s="9">
        <v>19315</v>
      </c>
      <c r="C30" s="9" t="s">
        <v>29</v>
      </c>
      <c r="D30" s="9" t="s">
        <v>35</v>
      </c>
      <c r="E30" s="9" t="s">
        <v>14</v>
      </c>
      <c r="F30" s="10">
        <v>8090</v>
      </c>
      <c r="G30" s="9">
        <v>15</v>
      </c>
      <c r="H30" s="9">
        <v>1</v>
      </c>
      <c r="I30" s="9">
        <f t="shared" si="0"/>
        <v>15</v>
      </c>
      <c r="J30" s="11">
        <f t="shared" si="1"/>
        <v>121350</v>
      </c>
      <c r="K30" s="9" t="s">
        <v>30</v>
      </c>
    </row>
    <row r="31" spans="1:275" x14ac:dyDescent="0.25">
      <c r="A31" s="8">
        <v>43879</v>
      </c>
      <c r="B31" s="9">
        <v>19314</v>
      </c>
      <c r="C31" s="9" t="s">
        <v>29</v>
      </c>
      <c r="D31" s="9" t="s">
        <v>35</v>
      </c>
      <c r="E31" s="9" t="s">
        <v>14</v>
      </c>
      <c r="F31" s="10">
        <v>8090</v>
      </c>
      <c r="G31" s="9">
        <v>15</v>
      </c>
      <c r="H31" s="9">
        <v>1</v>
      </c>
      <c r="I31" s="9">
        <f t="shared" si="0"/>
        <v>15</v>
      </c>
      <c r="J31" s="11">
        <f t="shared" si="1"/>
        <v>121350</v>
      </c>
      <c r="K31" s="9" t="s">
        <v>30</v>
      </c>
    </row>
    <row r="32" spans="1:275" x14ac:dyDescent="0.25">
      <c r="A32" s="8">
        <v>43879</v>
      </c>
      <c r="B32" s="9">
        <v>18839</v>
      </c>
      <c r="C32" s="9" t="s">
        <v>36</v>
      </c>
      <c r="D32" s="9" t="s">
        <v>25</v>
      </c>
      <c r="E32" s="9" t="s">
        <v>14</v>
      </c>
      <c r="F32" s="10">
        <v>8090</v>
      </c>
      <c r="G32" s="9">
        <v>15</v>
      </c>
      <c r="H32" s="9">
        <v>1</v>
      </c>
      <c r="I32" s="9">
        <f t="shared" si="0"/>
        <v>15</v>
      </c>
      <c r="J32" s="11">
        <f t="shared" si="1"/>
        <v>121350</v>
      </c>
      <c r="K32" s="9" t="s">
        <v>37</v>
      </c>
    </row>
    <row r="33" spans="1:11" x14ac:dyDescent="0.25">
      <c r="A33" s="8">
        <v>43880</v>
      </c>
      <c r="B33" s="9">
        <v>20363</v>
      </c>
      <c r="C33" s="9" t="s">
        <v>31</v>
      </c>
      <c r="D33" s="9" t="s">
        <v>25</v>
      </c>
      <c r="E33" s="9" t="s">
        <v>14</v>
      </c>
      <c r="F33" s="10">
        <v>8090</v>
      </c>
      <c r="G33" s="9">
        <v>12</v>
      </c>
      <c r="H33" s="9">
        <v>1</v>
      </c>
      <c r="I33" s="9">
        <f t="shared" si="0"/>
        <v>12</v>
      </c>
      <c r="J33" s="11">
        <f t="shared" si="1"/>
        <v>97080</v>
      </c>
      <c r="K33" s="9" t="s">
        <v>32</v>
      </c>
    </row>
    <row r="34" spans="1:11" x14ac:dyDescent="0.25">
      <c r="A34" s="8">
        <v>43880</v>
      </c>
      <c r="B34" s="9">
        <v>20364</v>
      </c>
      <c r="C34" s="9" t="s">
        <v>31</v>
      </c>
      <c r="D34" s="9" t="s">
        <v>25</v>
      </c>
      <c r="E34" s="9" t="s">
        <v>14</v>
      </c>
      <c r="F34" s="10">
        <v>8090</v>
      </c>
      <c r="G34" s="9">
        <v>12</v>
      </c>
      <c r="H34" s="9">
        <v>1</v>
      </c>
      <c r="I34" s="9">
        <f t="shared" si="0"/>
        <v>12</v>
      </c>
      <c r="J34" s="11">
        <f t="shared" si="1"/>
        <v>97080</v>
      </c>
      <c r="K34" s="9" t="s">
        <v>32</v>
      </c>
    </row>
    <row r="35" spans="1:11" x14ac:dyDescent="0.25">
      <c r="A35" s="8">
        <v>43880</v>
      </c>
      <c r="B35" s="9">
        <v>20365</v>
      </c>
      <c r="C35" s="9" t="s">
        <v>31</v>
      </c>
      <c r="D35" s="9" t="s">
        <v>25</v>
      </c>
      <c r="E35" s="9" t="s">
        <v>14</v>
      </c>
      <c r="F35" s="10">
        <v>8090</v>
      </c>
      <c r="G35" s="9">
        <v>12</v>
      </c>
      <c r="H35" s="9">
        <v>1</v>
      </c>
      <c r="I35" s="9">
        <f t="shared" si="0"/>
        <v>12</v>
      </c>
      <c r="J35" s="11">
        <f t="shared" si="1"/>
        <v>97080</v>
      </c>
      <c r="K35" s="9" t="s">
        <v>32</v>
      </c>
    </row>
    <row r="36" spans="1:11" x14ac:dyDescent="0.25">
      <c r="A36" s="8">
        <v>43880</v>
      </c>
      <c r="B36" s="9">
        <v>20012</v>
      </c>
      <c r="C36" s="9" t="s">
        <v>33</v>
      </c>
      <c r="D36" s="9" t="s">
        <v>17</v>
      </c>
      <c r="E36" s="9" t="s">
        <v>14</v>
      </c>
      <c r="F36" s="10">
        <v>8090</v>
      </c>
      <c r="G36" s="9">
        <v>15</v>
      </c>
      <c r="H36" s="9">
        <v>1</v>
      </c>
      <c r="I36" s="9">
        <f t="shared" si="0"/>
        <v>15</v>
      </c>
      <c r="J36" s="11">
        <f t="shared" si="1"/>
        <v>121350</v>
      </c>
      <c r="K36" s="9" t="s">
        <v>34</v>
      </c>
    </row>
    <row r="37" spans="1:11" x14ac:dyDescent="0.25">
      <c r="A37" s="8">
        <v>43880</v>
      </c>
      <c r="B37" s="9">
        <v>20013</v>
      </c>
      <c r="C37" s="9" t="s">
        <v>33</v>
      </c>
      <c r="D37" s="9" t="s">
        <v>17</v>
      </c>
      <c r="E37" s="9" t="s">
        <v>14</v>
      </c>
      <c r="F37" s="10">
        <v>8090</v>
      </c>
      <c r="G37" s="9">
        <v>15</v>
      </c>
      <c r="H37" s="9">
        <v>1</v>
      </c>
      <c r="I37" s="9">
        <f t="shared" si="0"/>
        <v>15</v>
      </c>
      <c r="J37" s="11">
        <f t="shared" si="1"/>
        <v>121350</v>
      </c>
      <c r="K37" s="9" t="s">
        <v>34</v>
      </c>
    </row>
    <row r="38" spans="1:11" x14ac:dyDescent="0.25">
      <c r="A38" s="8">
        <v>43880</v>
      </c>
      <c r="B38" s="9">
        <v>20016</v>
      </c>
      <c r="C38" s="9" t="s">
        <v>33</v>
      </c>
      <c r="D38" s="9" t="s">
        <v>17</v>
      </c>
      <c r="E38" s="9" t="s">
        <v>14</v>
      </c>
      <c r="F38" s="10">
        <v>8090</v>
      </c>
      <c r="G38" s="9">
        <v>15</v>
      </c>
      <c r="H38" s="9">
        <v>1</v>
      </c>
      <c r="I38" s="9">
        <f t="shared" si="0"/>
        <v>15</v>
      </c>
      <c r="J38" s="11">
        <f t="shared" si="1"/>
        <v>121350</v>
      </c>
      <c r="K38" s="9" t="s">
        <v>34</v>
      </c>
    </row>
    <row r="39" spans="1:11" x14ac:dyDescent="0.25">
      <c r="A39" s="8">
        <v>43880</v>
      </c>
      <c r="B39" s="9">
        <v>17279</v>
      </c>
      <c r="C39" s="9" t="s">
        <v>27</v>
      </c>
      <c r="D39" s="9" t="s">
        <v>17</v>
      </c>
      <c r="E39" s="9" t="s">
        <v>14</v>
      </c>
      <c r="F39" s="10">
        <v>8090</v>
      </c>
      <c r="G39" s="9">
        <v>15</v>
      </c>
      <c r="H39" s="9">
        <v>1</v>
      </c>
      <c r="I39" s="9">
        <f t="shared" si="0"/>
        <v>15</v>
      </c>
      <c r="J39" s="11">
        <f t="shared" si="1"/>
        <v>121350</v>
      </c>
      <c r="K39" s="9" t="s">
        <v>28</v>
      </c>
    </row>
    <row r="40" spans="1:11" x14ac:dyDescent="0.25">
      <c r="A40" s="8">
        <v>43880</v>
      </c>
      <c r="B40" s="9">
        <v>17276</v>
      </c>
      <c r="C40" s="9" t="s">
        <v>27</v>
      </c>
      <c r="D40" s="9" t="s">
        <v>13</v>
      </c>
      <c r="E40" s="9" t="s">
        <v>38</v>
      </c>
      <c r="F40" s="10">
        <v>8090</v>
      </c>
      <c r="G40" s="9">
        <v>15</v>
      </c>
      <c r="H40" s="9">
        <v>1</v>
      </c>
      <c r="I40" s="9">
        <f t="shared" si="0"/>
        <v>15</v>
      </c>
      <c r="J40" s="11">
        <f t="shared" si="1"/>
        <v>121350</v>
      </c>
      <c r="K40" s="9" t="s">
        <v>28</v>
      </c>
    </row>
    <row r="41" spans="1:11" x14ac:dyDescent="0.25">
      <c r="A41" s="8">
        <v>43880</v>
      </c>
      <c r="B41" s="9">
        <v>20015</v>
      </c>
      <c r="C41" s="9" t="s">
        <v>33</v>
      </c>
      <c r="D41" s="9" t="s">
        <v>13</v>
      </c>
      <c r="E41" s="9" t="s">
        <v>38</v>
      </c>
      <c r="F41" s="10">
        <v>8090</v>
      </c>
      <c r="G41" s="9">
        <v>15</v>
      </c>
      <c r="H41" s="9">
        <v>1</v>
      </c>
      <c r="I41" s="9">
        <f t="shared" si="0"/>
        <v>15</v>
      </c>
      <c r="J41" s="11">
        <f t="shared" si="1"/>
        <v>121350</v>
      </c>
      <c r="K41" s="9" t="s">
        <v>34</v>
      </c>
    </row>
    <row r="42" spans="1:11" x14ac:dyDescent="0.25">
      <c r="A42" s="8">
        <v>43880</v>
      </c>
      <c r="B42" s="9">
        <v>20014</v>
      </c>
      <c r="C42" s="9" t="s">
        <v>33</v>
      </c>
      <c r="D42" s="9" t="s">
        <v>13</v>
      </c>
      <c r="E42" s="9" t="s">
        <v>38</v>
      </c>
      <c r="F42" s="10">
        <v>8090</v>
      </c>
      <c r="G42" s="9">
        <v>15</v>
      </c>
      <c r="H42" s="9">
        <v>1</v>
      </c>
      <c r="I42" s="9">
        <f t="shared" si="0"/>
        <v>15</v>
      </c>
      <c r="J42" s="11">
        <f t="shared" si="1"/>
        <v>121350</v>
      </c>
      <c r="K42" s="9" t="s">
        <v>34</v>
      </c>
    </row>
    <row r="43" spans="1:11" x14ac:dyDescent="0.25">
      <c r="A43" s="8">
        <v>43881</v>
      </c>
      <c r="B43" s="9">
        <v>17048</v>
      </c>
      <c r="C43" s="9" t="s">
        <v>21</v>
      </c>
      <c r="D43" s="9" t="s">
        <v>22</v>
      </c>
      <c r="E43" s="9" t="s">
        <v>38</v>
      </c>
      <c r="F43" s="10">
        <v>8090</v>
      </c>
      <c r="G43" s="9">
        <v>15</v>
      </c>
      <c r="H43" s="9">
        <v>1</v>
      </c>
      <c r="I43" s="9">
        <f t="shared" si="0"/>
        <v>15</v>
      </c>
      <c r="J43" s="11">
        <f t="shared" si="1"/>
        <v>121350</v>
      </c>
      <c r="K43" s="9" t="s">
        <v>23</v>
      </c>
    </row>
    <row r="44" spans="1:11" x14ac:dyDescent="0.25">
      <c r="A44" s="8">
        <v>43881</v>
      </c>
      <c r="B44" s="9">
        <v>20380</v>
      </c>
      <c r="C44" s="9" t="s">
        <v>31</v>
      </c>
      <c r="D44" s="9" t="s">
        <v>25</v>
      </c>
      <c r="E44" s="9" t="s">
        <v>14</v>
      </c>
      <c r="F44" s="10">
        <v>8090</v>
      </c>
      <c r="G44" s="9">
        <v>12</v>
      </c>
      <c r="H44" s="9">
        <v>1</v>
      </c>
      <c r="I44" s="9">
        <f t="shared" si="0"/>
        <v>12</v>
      </c>
      <c r="J44" s="11">
        <f t="shared" si="1"/>
        <v>97080</v>
      </c>
      <c r="K44" s="9" t="s">
        <v>32</v>
      </c>
    </row>
    <row r="45" spans="1:11" x14ac:dyDescent="0.25">
      <c r="A45" s="8">
        <v>43881</v>
      </c>
      <c r="B45" s="9">
        <v>20379</v>
      </c>
      <c r="C45" s="9" t="s">
        <v>31</v>
      </c>
      <c r="D45" s="9" t="s">
        <v>25</v>
      </c>
      <c r="E45" s="9" t="s">
        <v>14</v>
      </c>
      <c r="F45" s="10">
        <v>8090</v>
      </c>
      <c r="G45" s="9">
        <v>12</v>
      </c>
      <c r="H45" s="9">
        <v>1</v>
      </c>
      <c r="I45" s="9">
        <f t="shared" si="0"/>
        <v>12</v>
      </c>
      <c r="J45" s="11">
        <f t="shared" si="1"/>
        <v>97080</v>
      </c>
      <c r="K45" s="9" t="s">
        <v>32</v>
      </c>
    </row>
    <row r="46" spans="1:11" x14ac:dyDescent="0.25">
      <c r="A46" s="8">
        <v>43881</v>
      </c>
      <c r="B46" s="9">
        <v>20375</v>
      </c>
      <c r="C46" s="9" t="s">
        <v>31</v>
      </c>
      <c r="D46" s="9" t="s">
        <v>25</v>
      </c>
      <c r="E46" s="9" t="s">
        <v>14</v>
      </c>
      <c r="F46" s="10">
        <v>8090</v>
      </c>
      <c r="G46" s="9">
        <v>12</v>
      </c>
      <c r="H46" s="9">
        <v>1</v>
      </c>
      <c r="I46" s="9">
        <f t="shared" si="0"/>
        <v>12</v>
      </c>
      <c r="J46" s="11">
        <f t="shared" si="1"/>
        <v>97080</v>
      </c>
      <c r="K46" s="9" t="s">
        <v>32</v>
      </c>
    </row>
    <row r="47" spans="1:11" x14ac:dyDescent="0.25">
      <c r="A47" s="8">
        <v>43881</v>
      </c>
      <c r="B47" s="9">
        <v>20374</v>
      </c>
      <c r="C47" s="9" t="s">
        <v>31</v>
      </c>
      <c r="D47" s="9" t="s">
        <v>25</v>
      </c>
      <c r="E47" s="9" t="s">
        <v>14</v>
      </c>
      <c r="F47" s="10">
        <v>8090</v>
      </c>
      <c r="G47" s="9">
        <v>12</v>
      </c>
      <c r="H47" s="9">
        <v>1</v>
      </c>
      <c r="I47" s="9">
        <f t="shared" si="0"/>
        <v>12</v>
      </c>
      <c r="J47" s="11">
        <f t="shared" si="1"/>
        <v>97080</v>
      </c>
      <c r="K47" s="9" t="s">
        <v>32</v>
      </c>
    </row>
    <row r="48" spans="1:11" x14ac:dyDescent="0.25">
      <c r="A48" s="8">
        <v>43881</v>
      </c>
      <c r="B48" s="9">
        <v>20373</v>
      </c>
      <c r="C48" s="9" t="s">
        <v>31</v>
      </c>
      <c r="D48" s="9" t="s">
        <v>25</v>
      </c>
      <c r="E48" s="9" t="s">
        <v>14</v>
      </c>
      <c r="F48" s="10">
        <v>8090</v>
      </c>
      <c r="G48" s="9">
        <v>12</v>
      </c>
      <c r="H48" s="9">
        <v>1</v>
      </c>
      <c r="I48" s="9">
        <f t="shared" si="0"/>
        <v>12</v>
      </c>
      <c r="J48" s="11">
        <f t="shared" si="1"/>
        <v>97080</v>
      </c>
      <c r="K48" s="9" t="s">
        <v>32</v>
      </c>
    </row>
    <row r="49" spans="1:11" x14ac:dyDescent="0.25">
      <c r="A49" s="8">
        <v>43881</v>
      </c>
      <c r="B49" s="9">
        <v>20372</v>
      </c>
      <c r="C49" s="9" t="s">
        <v>31</v>
      </c>
      <c r="D49" s="9" t="s">
        <v>25</v>
      </c>
      <c r="E49" s="9" t="s">
        <v>14</v>
      </c>
      <c r="F49" s="10">
        <v>8090</v>
      </c>
      <c r="G49" s="9">
        <v>12</v>
      </c>
      <c r="H49" s="9">
        <v>1</v>
      </c>
      <c r="I49" s="9">
        <f t="shared" si="0"/>
        <v>12</v>
      </c>
      <c r="J49" s="11">
        <f t="shared" si="1"/>
        <v>97080</v>
      </c>
      <c r="K49" s="9" t="s">
        <v>32</v>
      </c>
    </row>
    <row r="50" spans="1:11" x14ac:dyDescent="0.25">
      <c r="A50" s="8">
        <v>43881</v>
      </c>
      <c r="B50" s="9">
        <v>18846</v>
      </c>
      <c r="C50" s="9" t="s">
        <v>36</v>
      </c>
      <c r="D50" s="9" t="s">
        <v>17</v>
      </c>
      <c r="E50" s="9" t="s">
        <v>14</v>
      </c>
      <c r="F50" s="10">
        <v>8090</v>
      </c>
      <c r="G50" s="9">
        <v>15</v>
      </c>
      <c r="H50" s="9">
        <v>1</v>
      </c>
      <c r="I50" s="9">
        <f t="shared" si="0"/>
        <v>15</v>
      </c>
      <c r="J50" s="11">
        <f t="shared" si="1"/>
        <v>121350</v>
      </c>
      <c r="K50" s="9" t="s">
        <v>37</v>
      </c>
    </row>
    <row r="51" spans="1:11" x14ac:dyDescent="0.25">
      <c r="A51" s="8">
        <v>43881</v>
      </c>
      <c r="B51" s="9">
        <v>18845</v>
      </c>
      <c r="C51" s="9" t="s">
        <v>36</v>
      </c>
      <c r="D51" s="9" t="s">
        <v>17</v>
      </c>
      <c r="E51" s="9" t="s">
        <v>14</v>
      </c>
      <c r="F51" s="10">
        <v>8090</v>
      </c>
      <c r="G51" s="9">
        <v>15</v>
      </c>
      <c r="H51" s="9">
        <v>1</v>
      </c>
      <c r="I51" s="9">
        <f t="shared" si="0"/>
        <v>15</v>
      </c>
      <c r="J51" s="11">
        <f t="shared" si="1"/>
        <v>121350</v>
      </c>
      <c r="K51" s="9" t="s">
        <v>37</v>
      </c>
    </row>
    <row r="52" spans="1:11" x14ac:dyDescent="0.25">
      <c r="A52" s="8">
        <v>43881</v>
      </c>
      <c r="B52" s="9">
        <v>18844</v>
      </c>
      <c r="C52" s="9" t="s">
        <v>36</v>
      </c>
      <c r="D52" s="9" t="s">
        <v>17</v>
      </c>
      <c r="E52" s="9" t="s">
        <v>14</v>
      </c>
      <c r="F52" s="10">
        <v>8090</v>
      </c>
      <c r="G52" s="9">
        <v>15</v>
      </c>
      <c r="H52" s="9">
        <v>1</v>
      </c>
      <c r="I52" s="9">
        <f t="shared" si="0"/>
        <v>15</v>
      </c>
      <c r="J52" s="11">
        <f t="shared" si="1"/>
        <v>121350</v>
      </c>
      <c r="K52" s="9" t="s">
        <v>37</v>
      </c>
    </row>
    <row r="53" spans="1:11" x14ac:dyDescent="0.25">
      <c r="A53" s="8">
        <v>43881</v>
      </c>
      <c r="B53" s="9">
        <v>20402</v>
      </c>
      <c r="C53" s="9" t="s">
        <v>36</v>
      </c>
      <c r="D53" s="9" t="s">
        <v>13</v>
      </c>
      <c r="E53" s="9" t="s">
        <v>14</v>
      </c>
      <c r="F53" s="10">
        <v>8090</v>
      </c>
      <c r="G53" s="9">
        <v>15</v>
      </c>
      <c r="H53" s="9">
        <v>1</v>
      </c>
      <c r="I53" s="9">
        <f t="shared" si="0"/>
        <v>15</v>
      </c>
      <c r="J53" s="11">
        <f t="shared" si="1"/>
        <v>121350</v>
      </c>
      <c r="K53" s="9" t="s">
        <v>37</v>
      </c>
    </row>
    <row r="54" spans="1:11" x14ac:dyDescent="0.25">
      <c r="A54" s="8">
        <v>43881</v>
      </c>
      <c r="B54" s="9">
        <v>20401</v>
      </c>
      <c r="C54" s="9" t="s">
        <v>36</v>
      </c>
      <c r="D54" s="9" t="s">
        <v>13</v>
      </c>
      <c r="E54" s="9" t="s">
        <v>14</v>
      </c>
      <c r="F54" s="10">
        <v>8090</v>
      </c>
      <c r="G54" s="9">
        <v>15</v>
      </c>
      <c r="H54" s="9">
        <v>1</v>
      </c>
      <c r="I54" s="9">
        <f t="shared" si="0"/>
        <v>15</v>
      </c>
      <c r="J54" s="11">
        <f t="shared" si="1"/>
        <v>121350</v>
      </c>
      <c r="K54" s="9" t="s">
        <v>37</v>
      </c>
    </row>
    <row r="55" spans="1:11" x14ac:dyDescent="0.25">
      <c r="A55" s="8">
        <v>43881</v>
      </c>
      <c r="B55" s="9">
        <v>18847</v>
      </c>
      <c r="C55" s="9" t="s">
        <v>36</v>
      </c>
      <c r="D55" s="9" t="s">
        <v>13</v>
      </c>
      <c r="E55" s="9" t="s">
        <v>14</v>
      </c>
      <c r="F55" s="10">
        <v>8090</v>
      </c>
      <c r="G55" s="9">
        <v>15</v>
      </c>
      <c r="H55" s="9">
        <v>1</v>
      </c>
      <c r="I55" s="9">
        <f t="shared" si="0"/>
        <v>15</v>
      </c>
      <c r="J55" s="11">
        <f t="shared" si="1"/>
        <v>121350</v>
      </c>
      <c r="K55" s="9" t="s">
        <v>37</v>
      </c>
    </row>
    <row r="56" spans="1:11" x14ac:dyDescent="0.25">
      <c r="A56" s="8">
        <v>43881</v>
      </c>
      <c r="B56" s="9">
        <v>18848</v>
      </c>
      <c r="C56" s="9" t="s">
        <v>36</v>
      </c>
      <c r="D56" s="9" t="s">
        <v>13</v>
      </c>
      <c r="E56" s="9" t="s">
        <v>14</v>
      </c>
      <c r="F56" s="10">
        <v>8090</v>
      </c>
      <c r="G56" s="9">
        <v>15</v>
      </c>
      <c r="H56" s="9">
        <v>1</v>
      </c>
      <c r="I56" s="9">
        <f t="shared" si="0"/>
        <v>15</v>
      </c>
      <c r="J56" s="11">
        <f t="shared" si="1"/>
        <v>121350</v>
      </c>
      <c r="K56" s="9" t="s">
        <v>37</v>
      </c>
    </row>
    <row r="57" spans="1:11" x14ac:dyDescent="0.25">
      <c r="A57" s="8">
        <v>43881</v>
      </c>
      <c r="B57" s="9">
        <v>18849</v>
      </c>
      <c r="C57" s="9" t="s">
        <v>36</v>
      </c>
      <c r="D57" s="9" t="s">
        <v>13</v>
      </c>
      <c r="E57" s="9" t="s">
        <v>14</v>
      </c>
      <c r="F57" s="10">
        <v>8090</v>
      </c>
      <c r="G57" s="9">
        <v>15</v>
      </c>
      <c r="H57" s="9">
        <v>1</v>
      </c>
      <c r="I57" s="9">
        <f t="shared" si="0"/>
        <v>15</v>
      </c>
      <c r="J57" s="11">
        <f t="shared" si="1"/>
        <v>121350</v>
      </c>
      <c r="K57" s="9" t="s">
        <v>37</v>
      </c>
    </row>
    <row r="58" spans="1:11" x14ac:dyDescent="0.25">
      <c r="A58" s="8">
        <v>43881</v>
      </c>
      <c r="B58" s="9">
        <v>18850</v>
      </c>
      <c r="C58" s="9" t="s">
        <v>36</v>
      </c>
      <c r="D58" s="9" t="s">
        <v>13</v>
      </c>
      <c r="E58" s="9" t="s">
        <v>14</v>
      </c>
      <c r="F58" s="10">
        <v>8090</v>
      </c>
      <c r="G58" s="9">
        <v>15</v>
      </c>
      <c r="H58" s="9">
        <v>1</v>
      </c>
      <c r="I58" s="9">
        <f t="shared" si="0"/>
        <v>15</v>
      </c>
      <c r="J58" s="11">
        <f t="shared" si="1"/>
        <v>121350</v>
      </c>
      <c r="K58" s="9" t="s">
        <v>37</v>
      </c>
    </row>
    <row r="59" spans="1:11" x14ac:dyDescent="0.25">
      <c r="A59" s="8">
        <v>43881</v>
      </c>
      <c r="B59" s="9">
        <v>17049</v>
      </c>
      <c r="C59" s="9" t="s">
        <v>16</v>
      </c>
      <c r="D59" s="9" t="s">
        <v>22</v>
      </c>
      <c r="E59" s="9" t="s">
        <v>14</v>
      </c>
      <c r="F59" s="10">
        <v>8090</v>
      </c>
      <c r="G59" s="9">
        <v>15</v>
      </c>
      <c r="H59" s="9">
        <v>1</v>
      </c>
      <c r="I59" s="9">
        <f t="shared" si="0"/>
        <v>15</v>
      </c>
      <c r="J59" s="11">
        <f t="shared" si="1"/>
        <v>121350</v>
      </c>
      <c r="K59" s="9" t="s">
        <v>23</v>
      </c>
    </row>
    <row r="60" spans="1:11" x14ac:dyDescent="0.25">
      <c r="A60" s="8">
        <v>43881</v>
      </c>
      <c r="B60" s="9">
        <v>17050</v>
      </c>
      <c r="C60" s="9" t="s">
        <v>21</v>
      </c>
      <c r="D60" s="9" t="s">
        <v>22</v>
      </c>
      <c r="E60" s="9" t="s">
        <v>14</v>
      </c>
      <c r="F60" s="10">
        <v>8090</v>
      </c>
      <c r="G60" s="9">
        <v>15</v>
      </c>
      <c r="H60" s="9">
        <v>1</v>
      </c>
      <c r="I60" s="9">
        <f t="shared" si="0"/>
        <v>15</v>
      </c>
      <c r="J60" s="11">
        <f t="shared" si="1"/>
        <v>121350</v>
      </c>
      <c r="K60" s="9" t="s">
        <v>23</v>
      </c>
    </row>
    <row r="61" spans="1:11" x14ac:dyDescent="0.25">
      <c r="A61" s="8">
        <v>43882</v>
      </c>
      <c r="B61" s="9">
        <v>20382</v>
      </c>
      <c r="C61" s="9" t="s">
        <v>31</v>
      </c>
      <c r="D61" s="9" t="s">
        <v>25</v>
      </c>
      <c r="E61" s="9" t="s">
        <v>14</v>
      </c>
      <c r="F61" s="10">
        <v>8090</v>
      </c>
      <c r="G61" s="9">
        <v>12</v>
      </c>
      <c r="H61" s="9">
        <v>1</v>
      </c>
      <c r="I61" s="9">
        <f t="shared" si="0"/>
        <v>12</v>
      </c>
      <c r="J61" s="11">
        <f t="shared" si="1"/>
        <v>97080</v>
      </c>
      <c r="K61" s="9" t="s">
        <v>32</v>
      </c>
    </row>
    <row r="62" spans="1:11" x14ac:dyDescent="0.25">
      <c r="A62" s="8">
        <v>43882</v>
      </c>
      <c r="B62" s="9">
        <v>20407</v>
      </c>
      <c r="C62" s="9" t="s">
        <v>36</v>
      </c>
      <c r="D62" s="9" t="s">
        <v>17</v>
      </c>
      <c r="E62" s="9" t="s">
        <v>14</v>
      </c>
      <c r="F62" s="10">
        <v>8090</v>
      </c>
      <c r="G62" s="9">
        <v>15</v>
      </c>
      <c r="H62" s="9">
        <v>1</v>
      </c>
      <c r="I62" s="9">
        <f t="shared" si="0"/>
        <v>15</v>
      </c>
      <c r="J62" s="11">
        <f t="shared" si="1"/>
        <v>121350</v>
      </c>
      <c r="K62" s="9" t="s">
        <v>37</v>
      </c>
    </row>
    <row r="63" spans="1:11" x14ac:dyDescent="0.25">
      <c r="A63" s="8">
        <v>43882</v>
      </c>
      <c r="B63" s="9">
        <v>20406</v>
      </c>
      <c r="C63" s="9" t="s">
        <v>36</v>
      </c>
      <c r="D63" s="9" t="s">
        <v>17</v>
      </c>
      <c r="E63" s="9" t="s">
        <v>14</v>
      </c>
      <c r="F63" s="10">
        <v>8090</v>
      </c>
      <c r="G63" s="9">
        <v>15</v>
      </c>
      <c r="H63" s="9">
        <v>1</v>
      </c>
      <c r="I63" s="9">
        <f t="shared" si="0"/>
        <v>15</v>
      </c>
      <c r="J63" s="11">
        <f t="shared" si="1"/>
        <v>121350</v>
      </c>
      <c r="K63" s="9" t="s">
        <v>37</v>
      </c>
    </row>
    <row r="64" spans="1:11" x14ac:dyDescent="0.25">
      <c r="A64" s="8">
        <v>43882</v>
      </c>
      <c r="B64" s="9">
        <v>17283</v>
      </c>
      <c r="C64" s="9" t="s">
        <v>27</v>
      </c>
      <c r="D64" s="9" t="s">
        <v>17</v>
      </c>
      <c r="E64" s="9" t="s">
        <v>14</v>
      </c>
      <c r="F64" s="10">
        <v>8090</v>
      </c>
      <c r="G64" s="9">
        <v>15</v>
      </c>
      <c r="H64" s="9">
        <v>1</v>
      </c>
      <c r="I64" s="9">
        <f t="shared" si="0"/>
        <v>15</v>
      </c>
      <c r="J64" s="11">
        <f t="shared" si="1"/>
        <v>121350</v>
      </c>
      <c r="K64" s="9" t="s">
        <v>28</v>
      </c>
    </row>
    <row r="65" spans="1:11" x14ac:dyDescent="0.25">
      <c r="A65" s="8">
        <v>43882</v>
      </c>
      <c r="B65" s="9">
        <v>17282</v>
      </c>
      <c r="C65" s="9" t="s">
        <v>27</v>
      </c>
      <c r="D65" s="9" t="s">
        <v>13</v>
      </c>
      <c r="E65" s="9" t="s">
        <v>14</v>
      </c>
      <c r="F65" s="10">
        <v>8090</v>
      </c>
      <c r="G65" s="9">
        <v>15</v>
      </c>
      <c r="H65" s="9">
        <v>1</v>
      </c>
      <c r="I65" s="9">
        <f t="shared" si="0"/>
        <v>15</v>
      </c>
      <c r="J65" s="11">
        <f t="shared" si="1"/>
        <v>121350</v>
      </c>
      <c r="K65" s="9" t="s">
        <v>28</v>
      </c>
    </row>
    <row r="66" spans="1:11" x14ac:dyDescent="0.25">
      <c r="A66" s="8">
        <v>43882</v>
      </c>
      <c r="B66" s="9">
        <v>20403</v>
      </c>
      <c r="C66" s="9" t="s">
        <v>36</v>
      </c>
      <c r="D66" s="9" t="s">
        <v>13</v>
      </c>
      <c r="E66" s="9" t="s">
        <v>14</v>
      </c>
      <c r="F66" s="10">
        <v>8090</v>
      </c>
      <c r="G66" s="9">
        <v>15</v>
      </c>
      <c r="H66" s="9">
        <v>1</v>
      </c>
      <c r="I66" s="9">
        <f t="shared" si="0"/>
        <v>15</v>
      </c>
      <c r="J66" s="11">
        <f t="shared" si="1"/>
        <v>121350</v>
      </c>
      <c r="K66" s="9" t="s">
        <v>37</v>
      </c>
    </row>
    <row r="67" spans="1:11" x14ac:dyDescent="0.25">
      <c r="A67" s="8">
        <v>43882</v>
      </c>
      <c r="B67" s="9">
        <v>20404</v>
      </c>
      <c r="C67" s="9" t="s">
        <v>36</v>
      </c>
      <c r="D67" s="9" t="s">
        <v>13</v>
      </c>
      <c r="E67" s="9" t="s">
        <v>14</v>
      </c>
      <c r="F67" s="10">
        <v>8090</v>
      </c>
      <c r="G67" s="9">
        <v>15</v>
      </c>
      <c r="H67" s="9">
        <v>1</v>
      </c>
      <c r="I67" s="9">
        <f t="shared" si="0"/>
        <v>15</v>
      </c>
      <c r="J67" s="11">
        <f t="shared" si="1"/>
        <v>121350</v>
      </c>
      <c r="K67" s="9" t="s">
        <v>37</v>
      </c>
    </row>
    <row r="68" spans="1:11" x14ac:dyDescent="0.25">
      <c r="A68" s="8">
        <v>43882</v>
      </c>
      <c r="B68" s="9">
        <v>20405</v>
      </c>
      <c r="C68" s="9" t="s">
        <v>36</v>
      </c>
      <c r="D68" s="9" t="s">
        <v>13</v>
      </c>
      <c r="E68" s="9" t="s">
        <v>14</v>
      </c>
      <c r="F68" s="10">
        <v>8090</v>
      </c>
      <c r="G68" s="9">
        <v>15</v>
      </c>
      <c r="H68" s="9">
        <v>1</v>
      </c>
      <c r="I68" s="9">
        <f t="shared" si="0"/>
        <v>15</v>
      </c>
      <c r="J68" s="11">
        <f t="shared" si="1"/>
        <v>121350</v>
      </c>
      <c r="K68" s="9" t="s">
        <v>37</v>
      </c>
    </row>
    <row r="69" spans="1:11" x14ac:dyDescent="0.25">
      <c r="A69" s="8">
        <v>43882</v>
      </c>
      <c r="B69" s="9">
        <v>17281</v>
      </c>
      <c r="C69" s="9" t="s">
        <v>27</v>
      </c>
      <c r="D69" s="9" t="s">
        <v>13</v>
      </c>
      <c r="E69" s="9" t="s">
        <v>14</v>
      </c>
      <c r="F69" s="10">
        <v>8090</v>
      </c>
      <c r="G69" s="9">
        <v>15</v>
      </c>
      <c r="H69" s="9">
        <v>1</v>
      </c>
      <c r="I69" s="9">
        <f t="shared" si="0"/>
        <v>15</v>
      </c>
      <c r="J69" s="11">
        <f t="shared" si="1"/>
        <v>121350</v>
      </c>
      <c r="K69" s="9" t="s">
        <v>28</v>
      </c>
    </row>
    <row r="70" spans="1:11" x14ac:dyDescent="0.25">
      <c r="A70" s="8">
        <v>43882</v>
      </c>
      <c r="B70" s="9">
        <v>19915</v>
      </c>
      <c r="C70" s="9" t="s">
        <v>12</v>
      </c>
      <c r="D70" s="9" t="s">
        <v>39</v>
      </c>
      <c r="E70" s="9" t="s">
        <v>14</v>
      </c>
      <c r="F70" s="10">
        <v>8090</v>
      </c>
      <c r="G70" s="9">
        <v>15</v>
      </c>
      <c r="H70" s="9">
        <v>1</v>
      </c>
      <c r="I70" s="9">
        <f t="shared" si="0"/>
        <v>15</v>
      </c>
      <c r="J70" s="11">
        <f t="shared" si="1"/>
        <v>121350</v>
      </c>
      <c r="K70" s="9" t="s">
        <v>15</v>
      </c>
    </row>
    <row r="71" spans="1:11" x14ac:dyDescent="0.25">
      <c r="A71" s="8">
        <v>43882</v>
      </c>
      <c r="B71" s="9">
        <v>14434</v>
      </c>
      <c r="C71" s="9" t="s">
        <v>16</v>
      </c>
      <c r="D71" s="9" t="s">
        <v>39</v>
      </c>
      <c r="E71" s="9" t="s">
        <v>14</v>
      </c>
      <c r="F71" s="10">
        <v>8090</v>
      </c>
      <c r="G71" s="9">
        <v>15</v>
      </c>
      <c r="H71" s="9">
        <v>1</v>
      </c>
      <c r="I71" s="9">
        <f t="shared" si="0"/>
        <v>15</v>
      </c>
      <c r="J71" s="11">
        <f t="shared" si="1"/>
        <v>121350</v>
      </c>
      <c r="K71" s="9" t="s">
        <v>18</v>
      </c>
    </row>
    <row r="72" spans="1:11" x14ac:dyDescent="0.25">
      <c r="A72" s="8">
        <v>43882</v>
      </c>
      <c r="B72" s="9">
        <v>20153</v>
      </c>
      <c r="C72" s="9" t="s">
        <v>21</v>
      </c>
      <c r="D72" s="9" t="s">
        <v>22</v>
      </c>
      <c r="E72" s="9" t="s">
        <v>14</v>
      </c>
      <c r="F72" s="10">
        <v>8090</v>
      </c>
      <c r="G72" s="9">
        <v>15</v>
      </c>
      <c r="H72" s="9">
        <v>1</v>
      </c>
      <c r="I72" s="9">
        <f t="shared" ref="I72:I127" si="2">(G72*H72)</f>
        <v>15</v>
      </c>
      <c r="J72" s="11">
        <f t="shared" ref="J72:J127" si="3">(F72*I72)</f>
        <v>121350</v>
      </c>
      <c r="K72" s="9" t="s">
        <v>23</v>
      </c>
    </row>
    <row r="73" spans="1:11" x14ac:dyDescent="0.25">
      <c r="A73" s="8">
        <v>43883</v>
      </c>
      <c r="B73" s="9">
        <v>20390</v>
      </c>
      <c r="C73" s="9" t="s">
        <v>31</v>
      </c>
      <c r="D73" s="9" t="s">
        <v>25</v>
      </c>
      <c r="E73" s="9" t="s">
        <v>14</v>
      </c>
      <c r="F73" s="10">
        <v>8090</v>
      </c>
      <c r="G73" s="9">
        <v>12</v>
      </c>
      <c r="H73" s="9">
        <v>1</v>
      </c>
      <c r="I73" s="9">
        <f t="shared" si="2"/>
        <v>12</v>
      </c>
      <c r="J73" s="11">
        <f t="shared" si="3"/>
        <v>97080</v>
      </c>
      <c r="K73" s="9" t="s">
        <v>32</v>
      </c>
    </row>
    <row r="74" spans="1:11" x14ac:dyDescent="0.25">
      <c r="A74" s="8">
        <v>43883</v>
      </c>
      <c r="B74" s="9">
        <v>20391</v>
      </c>
      <c r="C74" s="9" t="s">
        <v>31</v>
      </c>
      <c r="D74" s="9" t="s">
        <v>25</v>
      </c>
      <c r="E74" s="9" t="s">
        <v>14</v>
      </c>
      <c r="F74" s="10">
        <v>8090</v>
      </c>
      <c r="G74" s="9">
        <v>12</v>
      </c>
      <c r="H74" s="9">
        <v>1</v>
      </c>
      <c r="I74" s="9">
        <f t="shared" si="2"/>
        <v>12</v>
      </c>
      <c r="J74" s="11">
        <f t="shared" si="3"/>
        <v>97080</v>
      </c>
      <c r="K74" s="9" t="s">
        <v>32</v>
      </c>
    </row>
    <row r="75" spans="1:11" x14ac:dyDescent="0.25">
      <c r="A75" s="8">
        <v>43883</v>
      </c>
      <c r="B75" s="9">
        <v>20392</v>
      </c>
      <c r="C75" s="9" t="s">
        <v>31</v>
      </c>
      <c r="D75" s="9" t="s">
        <v>25</v>
      </c>
      <c r="E75" s="9" t="s">
        <v>14</v>
      </c>
      <c r="F75" s="10">
        <v>8090</v>
      </c>
      <c r="G75" s="9">
        <v>12</v>
      </c>
      <c r="H75" s="9">
        <v>1</v>
      </c>
      <c r="I75" s="9">
        <f t="shared" si="2"/>
        <v>12</v>
      </c>
      <c r="J75" s="11">
        <f t="shared" si="3"/>
        <v>97080</v>
      </c>
      <c r="K75" s="9" t="s">
        <v>32</v>
      </c>
    </row>
    <row r="76" spans="1:11" x14ac:dyDescent="0.25">
      <c r="A76" s="8">
        <v>43883</v>
      </c>
      <c r="B76" s="9">
        <v>20393</v>
      </c>
      <c r="C76" s="9" t="s">
        <v>31</v>
      </c>
      <c r="D76" s="9" t="s">
        <v>25</v>
      </c>
      <c r="E76" s="9" t="s">
        <v>14</v>
      </c>
      <c r="F76" s="10">
        <v>8090</v>
      </c>
      <c r="G76" s="9">
        <v>12</v>
      </c>
      <c r="H76" s="9">
        <v>1</v>
      </c>
      <c r="I76" s="9">
        <f t="shared" si="2"/>
        <v>12</v>
      </c>
      <c r="J76" s="11">
        <f t="shared" si="3"/>
        <v>97080</v>
      </c>
      <c r="K76" s="9" t="s">
        <v>32</v>
      </c>
    </row>
    <row r="77" spans="1:11" x14ac:dyDescent="0.25">
      <c r="A77" s="8">
        <v>43883</v>
      </c>
      <c r="B77" s="9">
        <v>20394</v>
      </c>
      <c r="C77" s="9" t="s">
        <v>31</v>
      </c>
      <c r="D77" s="9" t="s">
        <v>25</v>
      </c>
      <c r="E77" s="9" t="s">
        <v>14</v>
      </c>
      <c r="F77" s="10">
        <v>8090</v>
      </c>
      <c r="G77" s="9">
        <v>12</v>
      </c>
      <c r="H77" s="9">
        <v>1</v>
      </c>
      <c r="I77" s="9">
        <f t="shared" si="2"/>
        <v>12</v>
      </c>
      <c r="J77" s="11">
        <f t="shared" si="3"/>
        <v>97080</v>
      </c>
      <c r="K77" s="9" t="s">
        <v>32</v>
      </c>
    </row>
    <row r="78" spans="1:11" x14ac:dyDescent="0.25">
      <c r="A78" s="8">
        <v>43883</v>
      </c>
      <c r="B78" s="9">
        <v>20411</v>
      </c>
      <c r="C78" s="9" t="s">
        <v>36</v>
      </c>
      <c r="D78" s="9" t="s">
        <v>39</v>
      </c>
      <c r="E78" s="9" t="s">
        <v>14</v>
      </c>
      <c r="F78" s="10">
        <v>8090</v>
      </c>
      <c r="G78" s="9">
        <v>15</v>
      </c>
      <c r="H78" s="9">
        <v>1</v>
      </c>
      <c r="I78" s="9">
        <f t="shared" si="2"/>
        <v>15</v>
      </c>
      <c r="J78" s="11">
        <f t="shared" si="3"/>
        <v>121350</v>
      </c>
      <c r="K78" s="9" t="s">
        <v>37</v>
      </c>
    </row>
    <row r="79" spans="1:11" x14ac:dyDescent="0.25">
      <c r="A79" s="8">
        <v>43883</v>
      </c>
      <c r="B79" s="9">
        <v>14441</v>
      </c>
      <c r="C79" s="9" t="s">
        <v>16</v>
      </c>
      <c r="D79" s="9" t="s">
        <v>39</v>
      </c>
      <c r="E79" s="9" t="s">
        <v>14</v>
      </c>
      <c r="F79" s="10">
        <v>8090</v>
      </c>
      <c r="G79" s="9">
        <v>15</v>
      </c>
      <c r="H79" s="9">
        <v>1</v>
      </c>
      <c r="I79" s="9">
        <f t="shared" si="2"/>
        <v>15</v>
      </c>
      <c r="J79" s="11">
        <f t="shared" si="3"/>
        <v>121350</v>
      </c>
      <c r="K79" s="9" t="s">
        <v>18</v>
      </c>
    </row>
    <row r="80" spans="1:11" x14ac:dyDescent="0.25">
      <c r="A80" s="8">
        <v>43885</v>
      </c>
      <c r="B80" s="9">
        <v>18668</v>
      </c>
      <c r="C80" s="9" t="s">
        <v>40</v>
      </c>
      <c r="D80" s="9" t="s">
        <v>39</v>
      </c>
      <c r="E80" s="9" t="s">
        <v>14</v>
      </c>
      <c r="F80" s="10">
        <v>8090</v>
      </c>
      <c r="G80" s="9">
        <v>15</v>
      </c>
      <c r="H80" s="9">
        <v>1</v>
      </c>
      <c r="I80" s="9">
        <f t="shared" si="2"/>
        <v>15</v>
      </c>
      <c r="J80" s="11">
        <f t="shared" si="3"/>
        <v>121350</v>
      </c>
      <c r="K80" s="9" t="s">
        <v>41</v>
      </c>
    </row>
    <row r="81" spans="1:11" x14ac:dyDescent="0.25">
      <c r="A81" s="8">
        <v>43885</v>
      </c>
      <c r="B81" s="9">
        <v>18667</v>
      </c>
      <c r="C81" s="9" t="s">
        <v>40</v>
      </c>
      <c r="D81" s="9" t="s">
        <v>39</v>
      </c>
      <c r="E81" s="9" t="s">
        <v>14</v>
      </c>
      <c r="F81" s="10">
        <v>8090</v>
      </c>
      <c r="G81" s="9">
        <v>15</v>
      </c>
      <c r="H81" s="9">
        <v>1</v>
      </c>
      <c r="I81" s="9">
        <f t="shared" si="2"/>
        <v>15</v>
      </c>
      <c r="J81" s="11">
        <f t="shared" si="3"/>
        <v>121350</v>
      </c>
      <c r="K81" s="9" t="s">
        <v>41</v>
      </c>
    </row>
    <row r="82" spans="1:11" x14ac:dyDescent="0.25">
      <c r="A82" s="8">
        <v>43885</v>
      </c>
      <c r="B82" s="9">
        <v>20400</v>
      </c>
      <c r="C82" s="9" t="s">
        <v>31</v>
      </c>
      <c r="D82" s="9" t="s">
        <v>25</v>
      </c>
      <c r="E82" s="9" t="s">
        <v>14</v>
      </c>
      <c r="F82" s="10">
        <v>8090</v>
      </c>
      <c r="G82" s="9">
        <v>12</v>
      </c>
      <c r="H82" s="9">
        <v>1</v>
      </c>
      <c r="I82" s="9">
        <f t="shared" si="2"/>
        <v>12</v>
      </c>
      <c r="J82" s="11">
        <f t="shared" si="3"/>
        <v>97080</v>
      </c>
      <c r="K82" s="9" t="s">
        <v>32</v>
      </c>
    </row>
    <row r="83" spans="1:11" x14ac:dyDescent="0.25">
      <c r="A83" s="8">
        <v>43885</v>
      </c>
      <c r="B83" s="9">
        <v>20397</v>
      </c>
      <c r="C83" s="9" t="s">
        <v>31</v>
      </c>
      <c r="D83" s="9" t="s">
        <v>25</v>
      </c>
      <c r="E83" s="9" t="s">
        <v>14</v>
      </c>
      <c r="F83" s="10">
        <v>8090</v>
      </c>
      <c r="G83" s="9">
        <v>12</v>
      </c>
      <c r="H83" s="9">
        <v>1</v>
      </c>
      <c r="I83" s="9">
        <f t="shared" si="2"/>
        <v>12</v>
      </c>
      <c r="J83" s="11">
        <f t="shared" si="3"/>
        <v>97080</v>
      </c>
      <c r="K83" s="9" t="s">
        <v>32</v>
      </c>
    </row>
    <row r="84" spans="1:11" x14ac:dyDescent="0.25">
      <c r="A84" s="8">
        <v>43885</v>
      </c>
      <c r="B84" s="9">
        <v>20553</v>
      </c>
      <c r="C84" s="9" t="s">
        <v>31</v>
      </c>
      <c r="D84" s="9" t="s">
        <v>25</v>
      </c>
      <c r="E84" s="9" t="s">
        <v>14</v>
      </c>
      <c r="F84" s="10">
        <v>8090</v>
      </c>
      <c r="G84" s="9">
        <v>12</v>
      </c>
      <c r="H84" s="9">
        <v>1</v>
      </c>
      <c r="I84" s="9">
        <f t="shared" si="2"/>
        <v>12</v>
      </c>
      <c r="J84" s="11">
        <f t="shared" si="3"/>
        <v>97080</v>
      </c>
      <c r="K84" s="9" t="s">
        <v>32</v>
      </c>
    </row>
    <row r="85" spans="1:11" x14ac:dyDescent="0.25">
      <c r="A85" s="8">
        <v>43885</v>
      </c>
      <c r="B85" s="9">
        <v>20398</v>
      </c>
      <c r="C85" s="9" t="s">
        <v>31</v>
      </c>
      <c r="D85" s="9" t="s">
        <v>25</v>
      </c>
      <c r="E85" s="9" t="s">
        <v>14</v>
      </c>
      <c r="F85" s="10">
        <v>8090</v>
      </c>
      <c r="G85" s="9">
        <v>12</v>
      </c>
      <c r="H85" s="9">
        <v>1</v>
      </c>
      <c r="I85" s="9">
        <f t="shared" si="2"/>
        <v>12</v>
      </c>
      <c r="J85" s="11">
        <f t="shared" si="3"/>
        <v>97080</v>
      </c>
      <c r="K85" s="9" t="s">
        <v>32</v>
      </c>
    </row>
    <row r="86" spans="1:11" x14ac:dyDescent="0.25">
      <c r="A86" s="8">
        <v>43885</v>
      </c>
      <c r="B86" s="9">
        <v>20551</v>
      </c>
      <c r="C86" s="9" t="s">
        <v>31</v>
      </c>
      <c r="D86" s="9" t="s">
        <v>25</v>
      </c>
      <c r="E86" s="9" t="s">
        <v>14</v>
      </c>
      <c r="F86" s="10">
        <v>8090</v>
      </c>
      <c r="G86" s="9">
        <v>12</v>
      </c>
      <c r="H86" s="9">
        <v>1</v>
      </c>
      <c r="I86" s="9">
        <f t="shared" si="2"/>
        <v>12</v>
      </c>
      <c r="J86" s="11">
        <f t="shared" si="3"/>
        <v>97080</v>
      </c>
      <c r="K86" s="9" t="s">
        <v>32</v>
      </c>
    </row>
    <row r="87" spans="1:11" x14ac:dyDescent="0.25">
      <c r="A87" s="8">
        <v>43885</v>
      </c>
      <c r="B87" s="9">
        <v>20552</v>
      </c>
      <c r="C87" s="9" t="s">
        <v>31</v>
      </c>
      <c r="D87" s="9" t="s">
        <v>25</v>
      </c>
      <c r="E87" s="9" t="s">
        <v>14</v>
      </c>
      <c r="F87" s="10">
        <v>8090</v>
      </c>
      <c r="G87" s="9">
        <v>12</v>
      </c>
      <c r="H87" s="9">
        <v>1</v>
      </c>
      <c r="I87" s="9">
        <f t="shared" si="2"/>
        <v>12</v>
      </c>
      <c r="J87" s="11">
        <f t="shared" si="3"/>
        <v>97080</v>
      </c>
      <c r="K87" s="9" t="s">
        <v>32</v>
      </c>
    </row>
    <row r="88" spans="1:11" x14ac:dyDescent="0.25">
      <c r="A88" s="8">
        <v>43885</v>
      </c>
      <c r="B88" s="9">
        <v>20399</v>
      </c>
      <c r="C88" s="9" t="s">
        <v>31</v>
      </c>
      <c r="D88" s="9" t="s">
        <v>25</v>
      </c>
      <c r="E88" s="9" t="s">
        <v>14</v>
      </c>
      <c r="F88" s="10">
        <v>8090</v>
      </c>
      <c r="G88" s="9">
        <v>12</v>
      </c>
      <c r="H88" s="9">
        <v>1</v>
      </c>
      <c r="I88" s="9">
        <f t="shared" si="2"/>
        <v>12</v>
      </c>
      <c r="J88" s="11">
        <f t="shared" si="3"/>
        <v>97080</v>
      </c>
      <c r="K88" s="9" t="s">
        <v>32</v>
      </c>
    </row>
    <row r="89" spans="1:11" x14ac:dyDescent="0.25">
      <c r="A89" s="8">
        <v>43885</v>
      </c>
      <c r="B89" s="9">
        <v>20413</v>
      </c>
      <c r="C89" s="9" t="s">
        <v>36</v>
      </c>
      <c r="D89" s="9" t="s">
        <v>17</v>
      </c>
      <c r="E89" s="9" t="s">
        <v>14</v>
      </c>
      <c r="F89" s="10">
        <v>8090</v>
      </c>
      <c r="G89" s="9">
        <v>15</v>
      </c>
      <c r="H89" s="9">
        <v>1</v>
      </c>
      <c r="I89" s="9">
        <f t="shared" si="2"/>
        <v>15</v>
      </c>
      <c r="J89" s="11">
        <f t="shared" si="3"/>
        <v>121350</v>
      </c>
      <c r="K89" s="9" t="s">
        <v>37</v>
      </c>
    </row>
    <row r="90" spans="1:11" x14ac:dyDescent="0.25">
      <c r="A90" s="8">
        <v>43885</v>
      </c>
      <c r="B90" s="9">
        <v>20414</v>
      </c>
      <c r="C90" s="9" t="s">
        <v>36</v>
      </c>
      <c r="D90" s="9" t="s">
        <v>17</v>
      </c>
      <c r="E90" s="9" t="s">
        <v>14</v>
      </c>
      <c r="F90" s="10">
        <v>8090</v>
      </c>
      <c r="G90" s="9">
        <v>15</v>
      </c>
      <c r="H90" s="9">
        <v>1</v>
      </c>
      <c r="I90" s="9">
        <f t="shared" si="2"/>
        <v>15</v>
      </c>
      <c r="J90" s="11">
        <f t="shared" si="3"/>
        <v>121350</v>
      </c>
      <c r="K90" s="9" t="s">
        <v>37</v>
      </c>
    </row>
    <row r="91" spans="1:11" x14ac:dyDescent="0.25">
      <c r="A91" s="8">
        <v>43885</v>
      </c>
      <c r="B91" s="9">
        <v>20415</v>
      </c>
      <c r="C91" s="9" t="s">
        <v>36</v>
      </c>
      <c r="D91" s="9" t="s">
        <v>17</v>
      </c>
      <c r="E91" s="9" t="s">
        <v>14</v>
      </c>
      <c r="F91" s="10">
        <v>8090</v>
      </c>
      <c r="G91" s="9">
        <v>15</v>
      </c>
      <c r="H91" s="9">
        <v>1</v>
      </c>
      <c r="I91" s="9">
        <f t="shared" si="2"/>
        <v>15</v>
      </c>
      <c r="J91" s="11">
        <f t="shared" si="3"/>
        <v>121350</v>
      </c>
      <c r="K91" s="9" t="s">
        <v>37</v>
      </c>
    </row>
    <row r="92" spans="1:11" x14ac:dyDescent="0.25">
      <c r="A92" s="8">
        <v>43885</v>
      </c>
      <c r="B92" s="9">
        <v>20416</v>
      </c>
      <c r="C92" s="9" t="s">
        <v>36</v>
      </c>
      <c r="D92" s="9" t="s">
        <v>17</v>
      </c>
      <c r="E92" s="9" t="s">
        <v>14</v>
      </c>
      <c r="F92" s="10">
        <v>8090</v>
      </c>
      <c r="G92" s="9">
        <v>15</v>
      </c>
      <c r="H92" s="9">
        <v>1</v>
      </c>
      <c r="I92" s="9">
        <f t="shared" si="2"/>
        <v>15</v>
      </c>
      <c r="J92" s="11">
        <f t="shared" si="3"/>
        <v>121350</v>
      </c>
      <c r="K92" s="9" t="s">
        <v>37</v>
      </c>
    </row>
    <row r="93" spans="1:11" x14ac:dyDescent="0.25">
      <c r="A93" s="8">
        <v>43885</v>
      </c>
      <c r="B93" s="9">
        <v>20417</v>
      </c>
      <c r="C93" s="9" t="s">
        <v>36</v>
      </c>
      <c r="D93" s="9" t="s">
        <v>17</v>
      </c>
      <c r="E93" s="9" t="s">
        <v>14</v>
      </c>
      <c r="F93" s="10">
        <v>8090</v>
      </c>
      <c r="G93" s="9">
        <v>15</v>
      </c>
      <c r="H93" s="9">
        <v>1</v>
      </c>
      <c r="I93" s="9">
        <f t="shared" si="2"/>
        <v>15</v>
      </c>
      <c r="J93" s="11">
        <f t="shared" si="3"/>
        <v>121350</v>
      </c>
      <c r="K93" s="9" t="s">
        <v>37</v>
      </c>
    </row>
    <row r="94" spans="1:11" x14ac:dyDescent="0.25">
      <c r="A94" s="8">
        <v>43885</v>
      </c>
      <c r="B94" s="9">
        <v>19920</v>
      </c>
      <c r="C94" s="9" t="s">
        <v>12</v>
      </c>
      <c r="D94" s="9" t="s">
        <v>13</v>
      </c>
      <c r="E94" s="9" t="s">
        <v>14</v>
      </c>
      <c r="F94" s="10">
        <v>8090</v>
      </c>
      <c r="G94" s="9">
        <v>15</v>
      </c>
      <c r="H94" s="9">
        <v>1</v>
      </c>
      <c r="I94" s="9">
        <f t="shared" si="2"/>
        <v>15</v>
      </c>
      <c r="J94" s="11">
        <f t="shared" si="3"/>
        <v>121350</v>
      </c>
      <c r="K94" s="9" t="s">
        <v>15</v>
      </c>
    </row>
    <row r="95" spans="1:11" x14ac:dyDescent="0.25">
      <c r="A95" s="8">
        <v>43885</v>
      </c>
      <c r="B95" s="9">
        <v>19919</v>
      </c>
      <c r="C95" s="9" t="s">
        <v>12</v>
      </c>
      <c r="D95" s="9" t="s">
        <v>13</v>
      </c>
      <c r="E95" s="9" t="s">
        <v>14</v>
      </c>
      <c r="F95" s="10">
        <v>8090</v>
      </c>
      <c r="G95" s="9">
        <v>15</v>
      </c>
      <c r="H95" s="9">
        <v>1</v>
      </c>
      <c r="I95" s="9">
        <f t="shared" si="2"/>
        <v>15</v>
      </c>
      <c r="J95" s="11">
        <f t="shared" si="3"/>
        <v>121350</v>
      </c>
      <c r="K95" s="9" t="s">
        <v>15</v>
      </c>
    </row>
    <row r="96" spans="1:11" x14ac:dyDescent="0.25">
      <c r="A96" s="8">
        <v>43885</v>
      </c>
      <c r="B96" s="9">
        <v>19326</v>
      </c>
      <c r="C96" s="9" t="s">
        <v>29</v>
      </c>
      <c r="D96" s="9" t="s">
        <v>39</v>
      </c>
      <c r="E96" s="9" t="s">
        <v>14</v>
      </c>
      <c r="F96" s="10">
        <v>8090</v>
      </c>
      <c r="G96" s="9">
        <v>15</v>
      </c>
      <c r="H96" s="9">
        <v>1</v>
      </c>
      <c r="I96" s="9">
        <f t="shared" si="2"/>
        <v>15</v>
      </c>
      <c r="J96" s="11">
        <f t="shared" si="3"/>
        <v>121350</v>
      </c>
      <c r="K96" s="9" t="s">
        <v>30</v>
      </c>
    </row>
    <row r="97" spans="1:11" x14ac:dyDescent="0.25">
      <c r="A97" s="8">
        <v>43886</v>
      </c>
      <c r="B97" s="9">
        <v>19921</v>
      </c>
      <c r="C97" s="9" t="s">
        <v>12</v>
      </c>
      <c r="D97" s="9" t="s">
        <v>13</v>
      </c>
      <c r="E97" s="9" t="s">
        <v>14</v>
      </c>
      <c r="F97" s="10">
        <v>8090</v>
      </c>
      <c r="G97" s="9">
        <v>15</v>
      </c>
      <c r="H97" s="9">
        <v>1</v>
      </c>
      <c r="I97" s="9">
        <f t="shared" si="2"/>
        <v>15</v>
      </c>
      <c r="J97" s="11">
        <f t="shared" si="3"/>
        <v>121350</v>
      </c>
      <c r="K97" s="9" t="s">
        <v>15</v>
      </c>
    </row>
    <row r="98" spans="1:11" x14ac:dyDescent="0.25">
      <c r="A98" s="8">
        <v>43886</v>
      </c>
      <c r="B98" s="9">
        <v>19929</v>
      </c>
      <c r="C98" s="9" t="s">
        <v>12</v>
      </c>
      <c r="D98" s="9" t="s">
        <v>13</v>
      </c>
      <c r="E98" s="9" t="s">
        <v>14</v>
      </c>
      <c r="F98" s="10">
        <v>8090</v>
      </c>
      <c r="G98" s="9">
        <v>15</v>
      </c>
      <c r="H98" s="9">
        <v>1</v>
      </c>
      <c r="I98" s="9">
        <f t="shared" si="2"/>
        <v>15</v>
      </c>
      <c r="J98" s="11">
        <f t="shared" si="3"/>
        <v>121350</v>
      </c>
      <c r="K98" s="9" t="s">
        <v>15</v>
      </c>
    </row>
    <row r="99" spans="1:11" x14ac:dyDescent="0.25">
      <c r="A99" s="8">
        <v>43886</v>
      </c>
      <c r="B99" s="9">
        <v>19928</v>
      </c>
      <c r="C99" s="9" t="s">
        <v>12</v>
      </c>
      <c r="D99" s="9" t="s">
        <v>13</v>
      </c>
      <c r="E99" s="9" t="s">
        <v>14</v>
      </c>
      <c r="F99" s="10">
        <v>8090</v>
      </c>
      <c r="G99" s="9">
        <v>15</v>
      </c>
      <c r="H99" s="9">
        <v>1</v>
      </c>
      <c r="I99" s="9">
        <f t="shared" si="2"/>
        <v>15</v>
      </c>
      <c r="J99" s="11">
        <f t="shared" si="3"/>
        <v>121350</v>
      </c>
      <c r="K99" s="9" t="s">
        <v>15</v>
      </c>
    </row>
    <row r="100" spans="1:11" x14ac:dyDescent="0.25">
      <c r="A100" s="8">
        <v>43886</v>
      </c>
      <c r="B100" s="9">
        <v>19930</v>
      </c>
      <c r="C100" s="9" t="s">
        <v>12</v>
      </c>
      <c r="D100" s="9" t="s">
        <v>13</v>
      </c>
      <c r="E100" s="9" t="s">
        <v>14</v>
      </c>
      <c r="F100" s="10">
        <v>8090</v>
      </c>
      <c r="G100" s="9">
        <v>15</v>
      </c>
      <c r="H100" s="9">
        <v>1</v>
      </c>
      <c r="I100" s="9">
        <f t="shared" si="2"/>
        <v>15</v>
      </c>
      <c r="J100" s="11">
        <f t="shared" si="3"/>
        <v>121350</v>
      </c>
      <c r="K100" s="9" t="s">
        <v>15</v>
      </c>
    </row>
    <row r="101" spans="1:11" x14ac:dyDescent="0.25">
      <c r="A101" s="8">
        <v>43886</v>
      </c>
      <c r="B101" s="9">
        <v>19927</v>
      </c>
      <c r="C101" s="9" t="s">
        <v>12</v>
      </c>
      <c r="D101" s="9" t="s">
        <v>13</v>
      </c>
      <c r="E101" s="9" t="s">
        <v>14</v>
      </c>
      <c r="F101" s="10">
        <v>8090</v>
      </c>
      <c r="G101" s="9">
        <v>15</v>
      </c>
      <c r="H101" s="9">
        <v>1</v>
      </c>
      <c r="I101" s="9">
        <f t="shared" si="2"/>
        <v>15</v>
      </c>
      <c r="J101" s="11">
        <f t="shared" si="3"/>
        <v>121350</v>
      </c>
      <c r="K101" s="9" t="s">
        <v>15</v>
      </c>
    </row>
    <row r="102" spans="1:11" x14ac:dyDescent="0.25">
      <c r="A102" s="8">
        <v>43888</v>
      </c>
      <c r="B102" s="9">
        <v>20851</v>
      </c>
      <c r="C102" s="9" t="s">
        <v>42</v>
      </c>
      <c r="D102" s="9" t="s">
        <v>13</v>
      </c>
      <c r="E102" s="9" t="s">
        <v>14</v>
      </c>
      <c r="F102" s="10">
        <v>8090</v>
      </c>
      <c r="G102" s="9">
        <v>12</v>
      </c>
      <c r="H102" s="9">
        <v>1</v>
      </c>
      <c r="I102" s="9">
        <f t="shared" si="2"/>
        <v>12</v>
      </c>
      <c r="J102" s="11">
        <f t="shared" si="3"/>
        <v>97080</v>
      </c>
      <c r="K102" s="9" t="s">
        <v>43</v>
      </c>
    </row>
    <row r="103" spans="1:11" x14ac:dyDescent="0.25">
      <c r="A103" s="8">
        <v>43888</v>
      </c>
      <c r="B103" s="9">
        <v>20852</v>
      </c>
      <c r="C103" s="9" t="s">
        <v>42</v>
      </c>
      <c r="D103" s="9" t="s">
        <v>13</v>
      </c>
      <c r="E103" s="9" t="s">
        <v>14</v>
      </c>
      <c r="F103" s="10">
        <v>8090</v>
      </c>
      <c r="G103" s="9">
        <v>12</v>
      </c>
      <c r="H103" s="9">
        <v>1</v>
      </c>
      <c r="I103" s="9">
        <f t="shared" si="2"/>
        <v>12</v>
      </c>
      <c r="J103" s="11">
        <f t="shared" si="3"/>
        <v>97080</v>
      </c>
      <c r="K103" s="9" t="s">
        <v>43</v>
      </c>
    </row>
    <row r="104" spans="1:11" x14ac:dyDescent="0.25">
      <c r="A104" s="8">
        <v>43888</v>
      </c>
      <c r="B104" s="9">
        <v>20853</v>
      </c>
      <c r="C104" s="9" t="s">
        <v>42</v>
      </c>
      <c r="D104" s="9" t="s">
        <v>13</v>
      </c>
      <c r="E104" s="9" t="s">
        <v>14</v>
      </c>
      <c r="F104" s="10">
        <v>8090</v>
      </c>
      <c r="G104" s="9">
        <v>12</v>
      </c>
      <c r="H104" s="9">
        <v>1</v>
      </c>
      <c r="I104" s="9">
        <f t="shared" si="2"/>
        <v>12</v>
      </c>
      <c r="J104" s="11">
        <f t="shared" si="3"/>
        <v>97080</v>
      </c>
      <c r="K104" s="9" t="s">
        <v>43</v>
      </c>
    </row>
    <row r="105" spans="1:11" x14ac:dyDescent="0.25">
      <c r="A105" s="8">
        <v>43888</v>
      </c>
      <c r="B105" s="9">
        <v>20854</v>
      </c>
      <c r="C105" s="9" t="s">
        <v>42</v>
      </c>
      <c r="D105" s="9" t="s">
        <v>13</v>
      </c>
      <c r="E105" s="9" t="s">
        <v>14</v>
      </c>
      <c r="F105" s="10">
        <v>8090</v>
      </c>
      <c r="G105" s="9">
        <v>12</v>
      </c>
      <c r="H105" s="9">
        <v>1</v>
      </c>
      <c r="I105" s="9">
        <f t="shared" si="2"/>
        <v>12</v>
      </c>
      <c r="J105" s="11">
        <f t="shared" si="3"/>
        <v>97080</v>
      </c>
      <c r="K105" s="9" t="s">
        <v>43</v>
      </c>
    </row>
    <row r="106" spans="1:11" x14ac:dyDescent="0.25">
      <c r="A106" s="8">
        <v>43888</v>
      </c>
      <c r="B106" s="9">
        <v>20855</v>
      </c>
      <c r="C106" s="9" t="s">
        <v>42</v>
      </c>
      <c r="D106" s="9" t="s">
        <v>13</v>
      </c>
      <c r="E106" s="9" t="s">
        <v>14</v>
      </c>
      <c r="F106" s="10">
        <v>8090</v>
      </c>
      <c r="G106" s="9">
        <v>12</v>
      </c>
      <c r="H106" s="9">
        <v>1</v>
      </c>
      <c r="I106" s="9">
        <f t="shared" si="2"/>
        <v>12</v>
      </c>
      <c r="J106" s="11">
        <f t="shared" si="3"/>
        <v>97080</v>
      </c>
      <c r="K106" s="9" t="s">
        <v>43</v>
      </c>
    </row>
    <row r="107" spans="1:11" x14ac:dyDescent="0.25">
      <c r="A107" s="8">
        <v>43888</v>
      </c>
      <c r="B107" s="9">
        <v>20705</v>
      </c>
      <c r="C107" s="9" t="s">
        <v>33</v>
      </c>
      <c r="D107" s="9" t="s">
        <v>13</v>
      </c>
      <c r="E107" s="9" t="s">
        <v>14</v>
      </c>
      <c r="F107" s="10">
        <v>8090</v>
      </c>
      <c r="G107" s="9">
        <v>15</v>
      </c>
      <c r="H107" s="9">
        <v>1</v>
      </c>
      <c r="I107" s="9">
        <f t="shared" si="2"/>
        <v>15</v>
      </c>
      <c r="J107" s="11">
        <f t="shared" si="3"/>
        <v>121350</v>
      </c>
      <c r="K107" s="9" t="s">
        <v>34</v>
      </c>
    </row>
    <row r="108" spans="1:11" x14ac:dyDescent="0.25">
      <c r="A108" s="8">
        <v>43888</v>
      </c>
      <c r="B108" s="9">
        <v>20706</v>
      </c>
      <c r="C108" s="9" t="s">
        <v>33</v>
      </c>
      <c r="D108" s="9" t="s">
        <v>13</v>
      </c>
      <c r="E108" s="9" t="s">
        <v>14</v>
      </c>
      <c r="F108" s="10">
        <v>8090</v>
      </c>
      <c r="G108" s="9">
        <v>15</v>
      </c>
      <c r="H108" s="9">
        <v>1</v>
      </c>
      <c r="I108" s="9">
        <f t="shared" si="2"/>
        <v>15</v>
      </c>
      <c r="J108" s="11">
        <f t="shared" si="3"/>
        <v>121350</v>
      </c>
      <c r="K108" s="9" t="s">
        <v>34</v>
      </c>
    </row>
    <row r="109" spans="1:11" x14ac:dyDescent="0.25">
      <c r="A109" s="8">
        <v>43888</v>
      </c>
      <c r="B109" s="9">
        <v>20707</v>
      </c>
      <c r="C109" s="9" t="s">
        <v>33</v>
      </c>
      <c r="D109" s="9" t="s">
        <v>13</v>
      </c>
      <c r="E109" s="9" t="s">
        <v>14</v>
      </c>
      <c r="F109" s="10">
        <v>8090</v>
      </c>
      <c r="G109" s="9">
        <v>15</v>
      </c>
      <c r="H109" s="9">
        <v>1</v>
      </c>
      <c r="I109" s="9">
        <f t="shared" si="2"/>
        <v>15</v>
      </c>
      <c r="J109" s="11">
        <f t="shared" si="3"/>
        <v>121350</v>
      </c>
      <c r="K109" s="9" t="s">
        <v>34</v>
      </c>
    </row>
    <row r="110" spans="1:11" x14ac:dyDescent="0.25">
      <c r="A110" s="8">
        <v>43888</v>
      </c>
      <c r="B110" s="9">
        <v>20708</v>
      </c>
      <c r="C110" s="9" t="s">
        <v>33</v>
      </c>
      <c r="D110" s="9" t="s">
        <v>13</v>
      </c>
      <c r="E110" s="9" t="s">
        <v>14</v>
      </c>
      <c r="F110" s="10">
        <v>8090</v>
      </c>
      <c r="G110" s="9">
        <v>15</v>
      </c>
      <c r="H110" s="9">
        <v>1</v>
      </c>
      <c r="I110" s="9">
        <f t="shared" si="2"/>
        <v>15</v>
      </c>
      <c r="J110" s="11">
        <f t="shared" si="3"/>
        <v>121350</v>
      </c>
      <c r="K110" s="9" t="s">
        <v>34</v>
      </c>
    </row>
    <row r="111" spans="1:11" x14ac:dyDescent="0.25">
      <c r="A111" s="9" t="s">
        <v>44</v>
      </c>
      <c r="B111" s="9">
        <v>20709</v>
      </c>
      <c r="C111" s="9" t="s">
        <v>33</v>
      </c>
      <c r="D111" s="9" t="s">
        <v>13</v>
      </c>
      <c r="E111" s="9" t="s">
        <v>14</v>
      </c>
      <c r="F111" s="10">
        <v>8090</v>
      </c>
      <c r="G111" s="9">
        <v>15</v>
      </c>
      <c r="H111" s="9">
        <v>1</v>
      </c>
      <c r="I111" s="9">
        <f t="shared" si="2"/>
        <v>15</v>
      </c>
      <c r="J111" s="11">
        <f t="shared" si="3"/>
        <v>121350</v>
      </c>
      <c r="K111" s="9" t="s">
        <v>34</v>
      </c>
    </row>
    <row r="112" spans="1:11" x14ac:dyDescent="0.25">
      <c r="A112" s="8">
        <v>43888</v>
      </c>
      <c r="B112" s="9">
        <v>20710</v>
      </c>
      <c r="C112" s="9" t="s">
        <v>33</v>
      </c>
      <c r="D112" s="9" t="s">
        <v>13</v>
      </c>
      <c r="E112" s="9" t="s">
        <v>14</v>
      </c>
      <c r="F112" s="10">
        <v>8090</v>
      </c>
      <c r="G112" s="9">
        <v>15</v>
      </c>
      <c r="H112" s="9">
        <v>1</v>
      </c>
      <c r="I112" s="9">
        <f t="shared" si="2"/>
        <v>15</v>
      </c>
      <c r="J112" s="11">
        <f t="shared" si="3"/>
        <v>121350</v>
      </c>
      <c r="K112" s="9" t="s">
        <v>34</v>
      </c>
    </row>
    <row r="113" spans="1:11" x14ac:dyDescent="0.25">
      <c r="A113" s="8">
        <v>43888</v>
      </c>
      <c r="B113" s="9">
        <v>20703</v>
      </c>
      <c r="C113" s="9" t="s">
        <v>33</v>
      </c>
      <c r="D113" s="9" t="s">
        <v>25</v>
      </c>
      <c r="E113" s="9" t="s">
        <v>14</v>
      </c>
      <c r="F113" s="10">
        <v>8090</v>
      </c>
      <c r="G113" s="9">
        <v>15</v>
      </c>
      <c r="H113" s="9">
        <v>1</v>
      </c>
      <c r="I113" s="9">
        <f t="shared" si="2"/>
        <v>15</v>
      </c>
      <c r="J113" s="11">
        <f t="shared" si="3"/>
        <v>121350</v>
      </c>
      <c r="K113" s="9" t="s">
        <v>34</v>
      </c>
    </row>
    <row r="114" spans="1:11" x14ac:dyDescent="0.25">
      <c r="A114" s="8">
        <v>43888</v>
      </c>
      <c r="B114" s="9">
        <v>20704</v>
      </c>
      <c r="C114" s="9" t="s">
        <v>33</v>
      </c>
      <c r="D114" s="9" t="s">
        <v>25</v>
      </c>
      <c r="E114" s="9" t="s">
        <v>14</v>
      </c>
      <c r="F114" s="10">
        <v>8090</v>
      </c>
      <c r="G114" s="9">
        <v>15</v>
      </c>
      <c r="H114" s="9">
        <v>1</v>
      </c>
      <c r="I114" s="9">
        <f t="shared" si="2"/>
        <v>15</v>
      </c>
      <c r="J114" s="11">
        <f t="shared" si="3"/>
        <v>121350</v>
      </c>
      <c r="K114" s="9" t="s">
        <v>34</v>
      </c>
    </row>
    <row r="115" spans="1:11" x14ac:dyDescent="0.25">
      <c r="A115" s="8">
        <v>43888</v>
      </c>
      <c r="B115" s="9">
        <v>19979</v>
      </c>
      <c r="C115" s="9" t="s">
        <v>45</v>
      </c>
      <c r="D115" s="9" t="s">
        <v>25</v>
      </c>
      <c r="E115" s="9" t="s">
        <v>14</v>
      </c>
      <c r="F115" s="10">
        <v>8090</v>
      </c>
      <c r="G115" s="9">
        <v>12</v>
      </c>
      <c r="H115" s="9">
        <v>1</v>
      </c>
      <c r="I115" s="9">
        <f t="shared" si="2"/>
        <v>12</v>
      </c>
      <c r="J115" s="11">
        <f t="shared" si="3"/>
        <v>97080</v>
      </c>
      <c r="K115" s="9" t="s">
        <v>46</v>
      </c>
    </row>
    <row r="116" spans="1:11" x14ac:dyDescent="0.25">
      <c r="A116" s="8">
        <v>43888</v>
      </c>
      <c r="B116" s="9">
        <v>19978</v>
      </c>
      <c r="C116" s="9" t="s">
        <v>45</v>
      </c>
      <c r="D116" s="9" t="s">
        <v>25</v>
      </c>
      <c r="E116" s="9" t="s">
        <v>14</v>
      </c>
      <c r="F116" s="10">
        <v>8090</v>
      </c>
      <c r="G116" s="9">
        <v>12</v>
      </c>
      <c r="H116" s="9">
        <v>1</v>
      </c>
      <c r="I116" s="9">
        <f t="shared" si="2"/>
        <v>12</v>
      </c>
      <c r="J116" s="11">
        <f t="shared" si="3"/>
        <v>97080</v>
      </c>
      <c r="K116" s="9" t="s">
        <v>46</v>
      </c>
    </row>
    <row r="117" spans="1:11" x14ac:dyDescent="0.25">
      <c r="A117" s="8">
        <v>43888</v>
      </c>
      <c r="B117" s="9">
        <v>19981</v>
      </c>
      <c r="C117" s="9" t="s">
        <v>45</v>
      </c>
      <c r="D117" s="9" t="s">
        <v>25</v>
      </c>
      <c r="E117" s="9" t="s">
        <v>14</v>
      </c>
      <c r="F117" s="10">
        <v>8090</v>
      </c>
      <c r="G117" s="9">
        <v>12</v>
      </c>
      <c r="H117" s="9">
        <v>1</v>
      </c>
      <c r="I117" s="9">
        <f t="shared" si="2"/>
        <v>12</v>
      </c>
      <c r="J117" s="11">
        <f t="shared" si="3"/>
        <v>97080</v>
      </c>
      <c r="K117" s="9" t="s">
        <v>46</v>
      </c>
    </row>
    <row r="118" spans="1:11" x14ac:dyDescent="0.25">
      <c r="A118" s="8">
        <v>43888</v>
      </c>
      <c r="B118" s="9">
        <v>19980</v>
      </c>
      <c r="C118" s="9" t="s">
        <v>45</v>
      </c>
      <c r="D118" s="9" t="s">
        <v>25</v>
      </c>
      <c r="E118" s="9" t="s">
        <v>14</v>
      </c>
      <c r="F118" s="10">
        <v>8090</v>
      </c>
      <c r="G118" s="9">
        <v>12</v>
      </c>
      <c r="H118" s="9">
        <v>1</v>
      </c>
      <c r="I118" s="9">
        <f t="shared" si="2"/>
        <v>12</v>
      </c>
      <c r="J118" s="11">
        <f t="shared" si="3"/>
        <v>97080</v>
      </c>
      <c r="K118" s="9" t="s">
        <v>46</v>
      </c>
    </row>
    <row r="119" spans="1:11" x14ac:dyDescent="0.25">
      <c r="A119" s="8">
        <v>43888</v>
      </c>
      <c r="B119" s="9">
        <v>20093</v>
      </c>
      <c r="C119" s="9" t="s">
        <v>24</v>
      </c>
      <c r="D119" s="9" t="s">
        <v>25</v>
      </c>
      <c r="E119" s="9" t="s">
        <v>14</v>
      </c>
      <c r="F119" s="10">
        <v>8090</v>
      </c>
      <c r="G119" s="9">
        <v>15</v>
      </c>
      <c r="H119" s="9">
        <v>1</v>
      </c>
      <c r="I119" s="9">
        <f t="shared" si="2"/>
        <v>15</v>
      </c>
      <c r="J119" s="11">
        <f t="shared" si="3"/>
        <v>121350</v>
      </c>
      <c r="K119" s="9" t="s">
        <v>26</v>
      </c>
    </row>
    <row r="120" spans="1:11" x14ac:dyDescent="0.25">
      <c r="A120" s="8">
        <v>43889</v>
      </c>
      <c r="B120" s="9">
        <v>19337</v>
      </c>
      <c r="C120" s="9" t="s">
        <v>29</v>
      </c>
      <c r="D120" s="9" t="s">
        <v>25</v>
      </c>
      <c r="E120" s="9" t="s">
        <v>14</v>
      </c>
      <c r="F120" s="10">
        <v>8090</v>
      </c>
      <c r="G120" s="9">
        <v>15</v>
      </c>
      <c r="H120" s="9">
        <v>1</v>
      </c>
      <c r="I120" s="9">
        <f t="shared" si="2"/>
        <v>15</v>
      </c>
      <c r="J120" s="11">
        <f t="shared" si="3"/>
        <v>121350</v>
      </c>
      <c r="K120" s="9" t="s">
        <v>30</v>
      </c>
    </row>
    <row r="121" spans="1:11" x14ac:dyDescent="0.25">
      <c r="A121" s="8">
        <v>43889</v>
      </c>
      <c r="B121" s="9">
        <v>20856</v>
      </c>
      <c r="C121" s="9" t="s">
        <v>42</v>
      </c>
      <c r="D121" s="9" t="s">
        <v>25</v>
      </c>
      <c r="E121" s="9" t="s">
        <v>14</v>
      </c>
      <c r="F121" s="10">
        <v>8090</v>
      </c>
      <c r="G121" s="9">
        <v>12</v>
      </c>
      <c r="H121" s="9">
        <v>1</v>
      </c>
      <c r="I121" s="9">
        <f t="shared" si="2"/>
        <v>12</v>
      </c>
      <c r="J121" s="11">
        <f t="shared" si="3"/>
        <v>97080</v>
      </c>
      <c r="K121" s="9" t="s">
        <v>43</v>
      </c>
    </row>
    <row r="122" spans="1:11" x14ac:dyDescent="0.25">
      <c r="A122" s="8">
        <v>43889</v>
      </c>
      <c r="B122" s="9">
        <v>20857</v>
      </c>
      <c r="C122" s="9" t="s">
        <v>42</v>
      </c>
      <c r="D122" s="9" t="s">
        <v>25</v>
      </c>
      <c r="E122" s="9" t="s">
        <v>14</v>
      </c>
      <c r="F122" s="10">
        <v>8090</v>
      </c>
      <c r="G122" s="9">
        <v>12</v>
      </c>
      <c r="H122" s="9">
        <v>1</v>
      </c>
      <c r="I122" s="9">
        <f t="shared" si="2"/>
        <v>12</v>
      </c>
      <c r="J122" s="11">
        <f t="shared" si="3"/>
        <v>97080</v>
      </c>
      <c r="K122" s="9" t="s">
        <v>43</v>
      </c>
    </row>
    <row r="123" spans="1:11" x14ac:dyDescent="0.25">
      <c r="A123" s="20">
        <v>43889</v>
      </c>
      <c r="B123" s="9">
        <v>20858</v>
      </c>
      <c r="C123" s="9" t="s">
        <v>42</v>
      </c>
      <c r="D123" s="9" t="s">
        <v>25</v>
      </c>
      <c r="E123" s="9" t="s">
        <v>14</v>
      </c>
      <c r="F123" s="10">
        <v>8090</v>
      </c>
      <c r="G123" s="9">
        <v>12</v>
      </c>
      <c r="H123" s="9">
        <v>1</v>
      </c>
      <c r="I123" s="9">
        <f t="shared" si="2"/>
        <v>12</v>
      </c>
      <c r="J123" s="11">
        <f t="shared" si="3"/>
        <v>97080</v>
      </c>
      <c r="K123" s="12" t="s">
        <v>43</v>
      </c>
    </row>
    <row r="124" spans="1:11" x14ac:dyDescent="0.25">
      <c r="A124" s="20">
        <v>43889</v>
      </c>
      <c r="B124" s="9">
        <v>20859</v>
      </c>
      <c r="C124" s="9" t="s">
        <v>42</v>
      </c>
      <c r="D124" s="9" t="s">
        <v>25</v>
      </c>
      <c r="E124" s="9" t="s">
        <v>14</v>
      </c>
      <c r="F124" s="10">
        <v>8090</v>
      </c>
      <c r="G124" s="9">
        <v>12</v>
      </c>
      <c r="H124" s="9">
        <v>1</v>
      </c>
      <c r="I124" s="9">
        <f t="shared" si="2"/>
        <v>12</v>
      </c>
      <c r="J124" s="11">
        <f t="shared" si="3"/>
        <v>97080</v>
      </c>
      <c r="K124" s="12" t="s">
        <v>43</v>
      </c>
    </row>
    <row r="125" spans="1:11" x14ac:dyDescent="0.25">
      <c r="A125" s="20">
        <v>43889</v>
      </c>
      <c r="B125" s="9">
        <v>19984</v>
      </c>
      <c r="C125" s="9" t="s">
        <v>45</v>
      </c>
      <c r="D125" s="9" t="s">
        <v>25</v>
      </c>
      <c r="E125" s="9" t="s">
        <v>14</v>
      </c>
      <c r="F125" s="10">
        <v>8090</v>
      </c>
      <c r="G125" s="9">
        <v>12</v>
      </c>
      <c r="H125" s="9">
        <v>1</v>
      </c>
      <c r="I125" s="9">
        <f t="shared" si="2"/>
        <v>12</v>
      </c>
      <c r="J125" s="11">
        <f t="shared" si="3"/>
        <v>97080</v>
      </c>
      <c r="K125" s="12" t="s">
        <v>46</v>
      </c>
    </row>
    <row r="126" spans="1:11" x14ac:dyDescent="0.25">
      <c r="A126" s="20">
        <v>43890</v>
      </c>
      <c r="B126" s="9">
        <v>20670</v>
      </c>
      <c r="C126" s="9" t="s">
        <v>27</v>
      </c>
      <c r="D126" s="9" t="s">
        <v>25</v>
      </c>
      <c r="E126" s="9" t="s">
        <v>14</v>
      </c>
      <c r="F126" s="10">
        <v>8090</v>
      </c>
      <c r="G126" s="9">
        <v>15</v>
      </c>
      <c r="H126" s="9">
        <v>1</v>
      </c>
      <c r="I126" s="9">
        <f t="shared" si="2"/>
        <v>15</v>
      </c>
      <c r="J126" s="11">
        <f t="shared" si="3"/>
        <v>121350</v>
      </c>
      <c r="K126" s="12" t="s">
        <v>28</v>
      </c>
    </row>
    <row r="127" spans="1:11" x14ac:dyDescent="0.25">
      <c r="A127" s="20">
        <v>43890</v>
      </c>
      <c r="B127" s="9">
        <v>20714</v>
      </c>
      <c r="C127" s="9" t="s">
        <v>33</v>
      </c>
      <c r="D127" s="9" t="s">
        <v>25</v>
      </c>
      <c r="E127" s="9" t="s">
        <v>14</v>
      </c>
      <c r="F127" s="10">
        <v>8090</v>
      </c>
      <c r="G127" s="9">
        <v>15</v>
      </c>
      <c r="H127" s="9">
        <v>1</v>
      </c>
      <c r="I127" s="9">
        <f t="shared" si="2"/>
        <v>15</v>
      </c>
      <c r="J127" s="11">
        <f t="shared" si="3"/>
        <v>121350</v>
      </c>
      <c r="K127" s="12" t="s">
        <v>34</v>
      </c>
    </row>
    <row r="128" spans="1:11" x14ac:dyDescent="0.25">
      <c r="A128" s="12"/>
      <c r="B128" s="12"/>
      <c r="C128" s="12"/>
      <c r="D128" s="12"/>
      <c r="E128" s="9"/>
      <c r="F128" s="10"/>
      <c r="G128" s="9"/>
      <c r="H128" s="9"/>
      <c r="I128" s="9"/>
      <c r="J128" s="10"/>
      <c r="K128" s="12"/>
    </row>
    <row r="129" spans="5:10" x14ac:dyDescent="0.25">
      <c r="E129" s="21"/>
      <c r="F129" s="22"/>
      <c r="G129" s="21"/>
      <c r="H129" s="21"/>
      <c r="I129" s="21"/>
      <c r="J129" s="22"/>
    </row>
    <row r="130" spans="5:10" x14ac:dyDescent="0.25">
      <c r="E130" s="21"/>
      <c r="F130" s="22"/>
      <c r="G130" s="21"/>
      <c r="H130" s="21"/>
      <c r="I130" s="21"/>
      <c r="J130" s="22"/>
    </row>
    <row r="131" spans="5:10" x14ac:dyDescent="0.25">
      <c r="E131" s="21"/>
      <c r="F131" s="22"/>
      <c r="G131" s="21"/>
      <c r="H131" s="21"/>
      <c r="I131" s="21"/>
      <c r="J131" s="22"/>
    </row>
    <row r="132" spans="5:10" x14ac:dyDescent="0.25">
      <c r="E132" s="21"/>
      <c r="F132" s="22"/>
      <c r="G132" s="21"/>
      <c r="H132" s="21"/>
      <c r="I132" s="21"/>
      <c r="J132" s="22"/>
    </row>
    <row r="133" spans="5:10" x14ac:dyDescent="0.25">
      <c r="E133" s="21"/>
      <c r="F133" s="22"/>
      <c r="G133" s="21"/>
      <c r="H133" s="21"/>
      <c r="I133" s="21"/>
      <c r="J133" s="22"/>
    </row>
    <row r="134" spans="5:10" x14ac:dyDescent="0.25">
      <c r="E134" s="21"/>
      <c r="F134" s="22"/>
      <c r="G134" s="21"/>
      <c r="H134" s="21"/>
      <c r="I134" s="21"/>
      <c r="J134" s="22"/>
    </row>
    <row r="135" spans="5:10" x14ac:dyDescent="0.25">
      <c r="E135" s="21"/>
      <c r="F135" s="22"/>
      <c r="G135" s="21"/>
      <c r="H135" s="21"/>
      <c r="I135" s="21"/>
      <c r="J135" s="22"/>
    </row>
    <row r="136" spans="5:10" x14ac:dyDescent="0.25">
      <c r="E136" s="21"/>
      <c r="F136" s="22"/>
      <c r="G136" s="21"/>
      <c r="H136" s="21"/>
      <c r="I136" s="21"/>
      <c r="J136" s="22"/>
    </row>
    <row r="137" spans="5:10" x14ac:dyDescent="0.25">
      <c r="E137" s="21"/>
      <c r="F137" s="22"/>
      <c r="G137" s="21"/>
      <c r="H137" s="21"/>
      <c r="I137" s="21"/>
      <c r="J137" s="22"/>
    </row>
    <row r="138" spans="5:10" x14ac:dyDescent="0.25">
      <c r="E138" s="21"/>
      <c r="F138" s="22"/>
      <c r="G138" s="21"/>
      <c r="H138" s="21"/>
      <c r="I138" s="21"/>
      <c r="J138" s="22"/>
    </row>
    <row r="139" spans="5:10" x14ac:dyDescent="0.25">
      <c r="E139" s="21"/>
      <c r="F139" s="22"/>
      <c r="G139" s="21"/>
      <c r="H139" s="21"/>
      <c r="I139" s="21"/>
      <c r="J139" s="22"/>
    </row>
    <row r="140" spans="5:10" x14ac:dyDescent="0.25">
      <c r="E140" s="21"/>
      <c r="F140" s="22"/>
      <c r="G140" s="21"/>
      <c r="H140" s="21"/>
      <c r="I140" s="21"/>
      <c r="J140" s="22"/>
    </row>
    <row r="141" spans="5:10" x14ac:dyDescent="0.25">
      <c r="E141" s="21"/>
      <c r="F141" s="22"/>
      <c r="G141" s="21"/>
      <c r="H141" s="21"/>
      <c r="I141" s="21"/>
      <c r="J141" s="22"/>
    </row>
    <row r="142" spans="5:10" x14ac:dyDescent="0.25">
      <c r="E142" s="21"/>
      <c r="F142" s="22"/>
      <c r="G142" s="21"/>
      <c r="H142" s="21"/>
      <c r="I142" s="21"/>
      <c r="J142" s="22"/>
    </row>
    <row r="143" spans="5:10" x14ac:dyDescent="0.25">
      <c r="E143" s="21"/>
      <c r="F143" s="22"/>
      <c r="G143" s="21"/>
      <c r="H143" s="21"/>
      <c r="I143" s="21"/>
      <c r="J143" s="22"/>
    </row>
    <row r="144" spans="5:10" x14ac:dyDescent="0.25">
      <c r="E144" s="21"/>
      <c r="F144" s="22"/>
      <c r="G144" s="21"/>
      <c r="H144" s="21"/>
      <c r="I144" s="21"/>
      <c r="J144" s="22"/>
    </row>
    <row r="145" spans="6:10" x14ac:dyDescent="0.25">
      <c r="F145" s="22"/>
      <c r="G145" s="21"/>
      <c r="H145" s="21"/>
      <c r="I145" s="21"/>
      <c r="J145" s="22"/>
    </row>
    <row r="146" spans="6:10" x14ac:dyDescent="0.25">
      <c r="J146" s="22"/>
    </row>
    <row r="147" spans="6:10" x14ac:dyDescent="0.25">
      <c r="J147" s="22"/>
    </row>
    <row r="148" spans="6:10" x14ac:dyDescent="0.25">
      <c r="J148" s="22"/>
    </row>
    <row r="149" spans="6:10" x14ac:dyDescent="0.25">
      <c r="J149" s="22"/>
    </row>
    <row r="150" spans="6:10" x14ac:dyDescent="0.25">
      <c r="J150" s="22"/>
    </row>
    <row r="151" spans="6:10" x14ac:dyDescent="0.25">
      <c r="J151" s="22"/>
    </row>
    <row r="152" spans="6:10" x14ac:dyDescent="0.25">
      <c r="J152" s="22"/>
    </row>
    <row r="153" spans="6:10" x14ac:dyDescent="0.25">
      <c r="J153" s="22"/>
    </row>
    <row r="154" spans="6:10" x14ac:dyDescent="0.25">
      <c r="J154" s="22"/>
    </row>
    <row r="155" spans="6:10" x14ac:dyDescent="0.25">
      <c r="J155" s="22"/>
    </row>
    <row r="156" spans="6:10" x14ac:dyDescent="0.25">
      <c r="J156" s="22"/>
    </row>
    <row r="157" spans="6:10" x14ac:dyDescent="0.25">
      <c r="J157" s="22"/>
    </row>
    <row r="158" spans="6:10" x14ac:dyDescent="0.25">
      <c r="J158" s="22"/>
    </row>
    <row r="159" spans="6:10" x14ac:dyDescent="0.25">
      <c r="J159" s="22"/>
    </row>
    <row r="160" spans="6:10" x14ac:dyDescent="0.25">
      <c r="J160" s="22"/>
    </row>
    <row r="161" spans="10:10" x14ac:dyDescent="0.25">
      <c r="J161" s="22"/>
    </row>
    <row r="162" spans="10:10" x14ac:dyDescent="0.25">
      <c r="J162" s="22"/>
    </row>
    <row r="163" spans="10:10" x14ac:dyDescent="0.25">
      <c r="J163" s="22"/>
    </row>
    <row r="164" spans="10:10" x14ac:dyDescent="0.25">
      <c r="J164" s="22"/>
    </row>
    <row r="165" spans="10:10" x14ac:dyDescent="0.25">
      <c r="J165" s="22"/>
    </row>
    <row r="166" spans="10:10" x14ac:dyDescent="0.25">
      <c r="J166" s="22"/>
    </row>
    <row r="167" spans="10:10" x14ac:dyDescent="0.25">
      <c r="J167" s="22"/>
    </row>
    <row r="168" spans="10:10" x14ac:dyDescent="0.25">
      <c r="J168" s="22"/>
    </row>
    <row r="169" spans="10:10" x14ac:dyDescent="0.25">
      <c r="J169" s="22"/>
    </row>
    <row r="170" spans="10:10" x14ac:dyDescent="0.25">
      <c r="J170" s="22"/>
    </row>
    <row r="171" spans="10:10" x14ac:dyDescent="0.25">
      <c r="J171" s="22"/>
    </row>
    <row r="172" spans="10:10" x14ac:dyDescent="0.25">
      <c r="J172" s="22"/>
    </row>
    <row r="173" spans="10:10" x14ac:dyDescent="0.25">
      <c r="J173" s="22"/>
    </row>
    <row r="174" spans="10:10" x14ac:dyDescent="0.25">
      <c r="J174" s="22"/>
    </row>
    <row r="175" spans="10:10" x14ac:dyDescent="0.25">
      <c r="J175" s="22"/>
    </row>
    <row r="176" spans="10:10" x14ac:dyDescent="0.25">
      <c r="J176" s="22"/>
    </row>
    <row r="177" spans="10:10" x14ac:dyDescent="0.25">
      <c r="J177" s="22"/>
    </row>
    <row r="178" spans="10:10" x14ac:dyDescent="0.25">
      <c r="J178" s="22"/>
    </row>
    <row r="179" spans="10:10" x14ac:dyDescent="0.25">
      <c r="J179" s="22"/>
    </row>
    <row r="180" spans="10:10" x14ac:dyDescent="0.25">
      <c r="J180" s="22"/>
    </row>
    <row r="181" spans="10:10" x14ac:dyDescent="0.25">
      <c r="J181" s="22"/>
    </row>
    <row r="182" spans="10:10" x14ac:dyDescent="0.25">
      <c r="J182" s="22"/>
    </row>
    <row r="183" spans="10:10" x14ac:dyDescent="0.25">
      <c r="J183" s="22"/>
    </row>
    <row r="184" spans="10:10" x14ac:dyDescent="0.25">
      <c r="J184" s="22"/>
    </row>
    <row r="185" spans="10:10" x14ac:dyDescent="0.25">
      <c r="J185" s="22"/>
    </row>
  </sheetData>
  <mergeCells count="1">
    <mergeCell ref="D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0924-F2EA-4583-9171-317268BEF873}">
  <dimension ref="A3:N39"/>
  <sheetViews>
    <sheetView workbookViewId="0">
      <selection activeCell="I18" sqref="I18"/>
    </sheetView>
  </sheetViews>
  <sheetFormatPr baseColWidth="10" defaultRowHeight="15" x14ac:dyDescent="0.25"/>
  <cols>
    <col min="2" max="2" width="11.140625" customWidth="1"/>
    <col min="3" max="3" width="10" customWidth="1"/>
    <col min="4" max="4" width="10.42578125" customWidth="1"/>
    <col min="5" max="5" width="10.140625" customWidth="1"/>
    <col min="8" max="8" width="9.5703125" customWidth="1"/>
    <col min="9" max="9" width="9" customWidth="1"/>
    <col min="11" max="11" width="18.42578125" customWidth="1"/>
    <col min="12" max="12" width="1.140625" customWidth="1"/>
  </cols>
  <sheetData>
    <row r="3" spans="1:14" x14ac:dyDescent="0.25">
      <c r="D3" s="26" t="s">
        <v>49</v>
      </c>
      <c r="E3" s="26"/>
      <c r="F3" s="26"/>
      <c r="G3" s="26"/>
      <c r="H3" s="26"/>
      <c r="I3" s="26"/>
      <c r="J3" s="26"/>
    </row>
    <row r="4" spans="1:14" x14ac:dyDescent="0.25">
      <c r="D4" s="26"/>
      <c r="E4" s="26"/>
      <c r="F4" s="26"/>
      <c r="G4" s="26"/>
      <c r="H4" s="26"/>
      <c r="I4" s="26"/>
      <c r="J4" s="26"/>
    </row>
    <row r="6" spans="1:14" ht="15.75" thickBot="1" x14ac:dyDescent="0.3"/>
    <row r="7" spans="1:14" ht="15.75" x14ac:dyDescent="0.25">
      <c r="A7" s="1" t="s">
        <v>0</v>
      </c>
      <c r="B7" s="2" t="s">
        <v>1</v>
      </c>
      <c r="C7" s="2" t="s">
        <v>2</v>
      </c>
      <c r="D7" s="2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4" t="s">
        <v>9</v>
      </c>
      <c r="K7" s="5" t="s">
        <v>10</v>
      </c>
      <c r="L7" s="23"/>
      <c r="M7" s="24" t="s">
        <v>11</v>
      </c>
      <c r="N7" s="7"/>
    </row>
    <row r="8" spans="1:14" x14ac:dyDescent="0.25">
      <c r="A8" s="8">
        <v>43879</v>
      </c>
      <c r="B8" s="9">
        <v>18654</v>
      </c>
      <c r="C8" s="9" t="s">
        <v>40</v>
      </c>
      <c r="D8" s="9" t="s">
        <v>47</v>
      </c>
      <c r="E8" s="9" t="s">
        <v>14</v>
      </c>
      <c r="F8" s="10">
        <v>8090</v>
      </c>
      <c r="G8" s="9">
        <v>15</v>
      </c>
      <c r="H8" s="9">
        <v>1</v>
      </c>
      <c r="I8" s="9">
        <f t="shared" ref="I8:I39" si="0">(G8*H8)</f>
        <v>15</v>
      </c>
      <c r="J8" s="11">
        <f t="shared" ref="J8:J39" si="1">(F8*I8)</f>
        <v>121350</v>
      </c>
      <c r="K8" s="25" t="s">
        <v>41</v>
      </c>
      <c r="L8" s="21"/>
      <c r="M8" s="13" t="s">
        <v>8</v>
      </c>
      <c r="N8" s="14">
        <f>SUM(I8:I39)</f>
        <v>471</v>
      </c>
    </row>
    <row r="9" spans="1:14" x14ac:dyDescent="0.25">
      <c r="A9" s="8">
        <v>43879</v>
      </c>
      <c r="B9" s="9">
        <v>18653</v>
      </c>
      <c r="C9" s="9" t="s">
        <v>40</v>
      </c>
      <c r="D9" s="9" t="s">
        <v>47</v>
      </c>
      <c r="E9" s="9" t="s">
        <v>14</v>
      </c>
      <c r="F9" s="10">
        <v>8090</v>
      </c>
      <c r="G9" s="9">
        <v>15</v>
      </c>
      <c r="H9" s="9">
        <v>1</v>
      </c>
      <c r="I9" s="9">
        <f t="shared" si="0"/>
        <v>15</v>
      </c>
      <c r="J9" s="11">
        <f t="shared" si="1"/>
        <v>121350</v>
      </c>
      <c r="K9" s="25" t="s">
        <v>41</v>
      </c>
      <c r="L9" s="21"/>
      <c r="M9" s="13" t="s">
        <v>9</v>
      </c>
      <c r="N9" s="15">
        <f>SUM(J8:J39)</f>
        <v>3810390</v>
      </c>
    </row>
    <row r="10" spans="1:14" x14ac:dyDescent="0.25">
      <c r="A10" s="8">
        <v>43879</v>
      </c>
      <c r="B10" s="9">
        <v>20056</v>
      </c>
      <c r="C10" s="9" t="s">
        <v>24</v>
      </c>
      <c r="D10" s="9" t="s">
        <v>47</v>
      </c>
      <c r="E10" s="9" t="s">
        <v>14</v>
      </c>
      <c r="F10" s="10">
        <v>8090</v>
      </c>
      <c r="G10" s="9">
        <v>15</v>
      </c>
      <c r="H10" s="9">
        <v>1</v>
      </c>
      <c r="I10" s="9">
        <f t="shared" si="0"/>
        <v>15</v>
      </c>
      <c r="J10" s="11">
        <f t="shared" si="1"/>
        <v>121350</v>
      </c>
      <c r="K10" s="25" t="s">
        <v>26</v>
      </c>
      <c r="L10" s="21"/>
      <c r="M10" s="16" t="s">
        <v>19</v>
      </c>
      <c r="N10" s="17">
        <f>(N9*19%)</f>
        <v>723974.1</v>
      </c>
    </row>
    <row r="11" spans="1:14" x14ac:dyDescent="0.25">
      <c r="A11" s="8">
        <v>43879</v>
      </c>
      <c r="B11" s="9">
        <v>6800</v>
      </c>
      <c r="C11" s="9" t="s">
        <v>24</v>
      </c>
      <c r="D11" s="9" t="s">
        <v>47</v>
      </c>
      <c r="E11" s="9" t="s">
        <v>14</v>
      </c>
      <c r="F11" s="10">
        <v>8090</v>
      </c>
      <c r="G11" s="9">
        <v>15</v>
      </c>
      <c r="H11" s="9">
        <v>1</v>
      </c>
      <c r="I11" s="9">
        <f t="shared" si="0"/>
        <v>15</v>
      </c>
      <c r="J11" s="11">
        <f t="shared" si="1"/>
        <v>121350</v>
      </c>
      <c r="K11" s="25" t="s">
        <v>26</v>
      </c>
      <c r="L11" s="21"/>
      <c r="M11" s="18" t="s">
        <v>20</v>
      </c>
      <c r="N11" s="19">
        <f>(N9+N10)</f>
        <v>4534364.0999999996</v>
      </c>
    </row>
    <row r="12" spans="1:14" x14ac:dyDescent="0.25">
      <c r="A12" s="8">
        <v>43880</v>
      </c>
      <c r="B12" s="9">
        <v>20010</v>
      </c>
      <c r="C12" s="9" t="s">
        <v>33</v>
      </c>
      <c r="D12" s="9" t="s">
        <v>47</v>
      </c>
      <c r="E12" s="9" t="s">
        <v>14</v>
      </c>
      <c r="F12" s="10">
        <v>8090</v>
      </c>
      <c r="G12" s="9">
        <v>15</v>
      </c>
      <c r="H12" s="9">
        <v>1</v>
      </c>
      <c r="I12" s="9">
        <f t="shared" si="0"/>
        <v>15</v>
      </c>
      <c r="J12" s="11">
        <f t="shared" si="1"/>
        <v>121350</v>
      </c>
      <c r="K12" s="25" t="s">
        <v>34</v>
      </c>
      <c r="L12" s="21"/>
    </row>
    <row r="13" spans="1:14" x14ac:dyDescent="0.25">
      <c r="A13" s="8">
        <v>43880</v>
      </c>
      <c r="B13" s="9">
        <v>14425</v>
      </c>
      <c r="C13" s="9" t="s">
        <v>16</v>
      </c>
      <c r="D13" s="9" t="s">
        <v>47</v>
      </c>
      <c r="E13" s="9" t="s">
        <v>14</v>
      </c>
      <c r="F13" s="10">
        <v>8090</v>
      </c>
      <c r="G13" s="9">
        <v>15</v>
      </c>
      <c r="H13" s="9">
        <v>1</v>
      </c>
      <c r="I13" s="9">
        <f t="shared" si="0"/>
        <v>15</v>
      </c>
      <c r="J13" s="11">
        <f t="shared" si="1"/>
        <v>121350</v>
      </c>
      <c r="K13" s="9" t="s">
        <v>18</v>
      </c>
      <c r="L13" s="21"/>
    </row>
    <row r="14" spans="1:14" x14ac:dyDescent="0.25">
      <c r="A14" s="8">
        <v>43880</v>
      </c>
      <c r="B14" s="9">
        <v>20011</v>
      </c>
      <c r="C14" s="9" t="s">
        <v>33</v>
      </c>
      <c r="D14" s="9" t="s">
        <v>47</v>
      </c>
      <c r="E14" s="9" t="s">
        <v>14</v>
      </c>
      <c r="F14" s="10">
        <v>8090</v>
      </c>
      <c r="G14" s="9">
        <v>15</v>
      </c>
      <c r="H14" s="9">
        <v>1</v>
      </c>
      <c r="I14" s="9">
        <f t="shared" si="0"/>
        <v>15</v>
      </c>
      <c r="J14" s="11">
        <f t="shared" si="1"/>
        <v>121350</v>
      </c>
      <c r="K14" s="9" t="s">
        <v>34</v>
      </c>
      <c r="L14" s="21"/>
    </row>
    <row r="15" spans="1:14" x14ac:dyDescent="0.25">
      <c r="A15" s="8">
        <v>43880</v>
      </c>
      <c r="B15" s="9">
        <v>14427</v>
      </c>
      <c r="C15" s="9" t="s">
        <v>16</v>
      </c>
      <c r="D15" s="9" t="s">
        <v>47</v>
      </c>
      <c r="E15" s="9" t="s">
        <v>14</v>
      </c>
      <c r="F15" s="10">
        <v>8090</v>
      </c>
      <c r="G15" s="9">
        <v>15</v>
      </c>
      <c r="H15" s="9">
        <v>1</v>
      </c>
      <c r="I15" s="9">
        <f t="shared" si="0"/>
        <v>15</v>
      </c>
      <c r="J15" s="11">
        <f t="shared" si="1"/>
        <v>121350</v>
      </c>
      <c r="K15" s="9" t="s">
        <v>18</v>
      </c>
      <c r="L15" s="21"/>
    </row>
    <row r="16" spans="1:14" x14ac:dyDescent="0.25">
      <c r="A16" s="8">
        <v>43880</v>
      </c>
      <c r="B16" s="9">
        <v>14426</v>
      </c>
      <c r="C16" s="9" t="s">
        <v>16</v>
      </c>
      <c r="D16" s="9" t="s">
        <v>47</v>
      </c>
      <c r="E16" s="9" t="s">
        <v>14</v>
      </c>
      <c r="F16" s="10">
        <v>8090</v>
      </c>
      <c r="G16" s="9">
        <v>15</v>
      </c>
      <c r="H16" s="9">
        <v>1</v>
      </c>
      <c r="I16" s="9">
        <f t="shared" si="0"/>
        <v>15</v>
      </c>
      <c r="J16" s="11">
        <f t="shared" si="1"/>
        <v>121350</v>
      </c>
      <c r="K16" s="9" t="s">
        <v>18</v>
      </c>
      <c r="L16" s="21"/>
    </row>
    <row r="17" spans="1:12" x14ac:dyDescent="0.25">
      <c r="A17" s="8">
        <v>43880</v>
      </c>
      <c r="B17" s="9">
        <v>17045</v>
      </c>
      <c r="C17" s="9" t="s">
        <v>21</v>
      </c>
      <c r="D17" s="9" t="s">
        <v>47</v>
      </c>
      <c r="E17" s="9" t="s">
        <v>14</v>
      </c>
      <c r="F17" s="10">
        <v>8090</v>
      </c>
      <c r="G17" s="9">
        <v>15</v>
      </c>
      <c r="H17" s="9">
        <v>1</v>
      </c>
      <c r="I17" s="9">
        <f t="shared" si="0"/>
        <v>15</v>
      </c>
      <c r="J17" s="11">
        <f t="shared" si="1"/>
        <v>121350</v>
      </c>
      <c r="K17" s="9" t="s">
        <v>23</v>
      </c>
      <c r="L17" s="21"/>
    </row>
    <row r="18" spans="1:12" x14ac:dyDescent="0.25">
      <c r="A18" s="8">
        <v>43880</v>
      </c>
      <c r="B18" s="9">
        <v>17046</v>
      </c>
      <c r="C18" s="9" t="s">
        <v>21</v>
      </c>
      <c r="D18" s="9" t="s">
        <v>47</v>
      </c>
      <c r="E18" s="9" t="s">
        <v>14</v>
      </c>
      <c r="F18" s="10">
        <v>8090</v>
      </c>
      <c r="G18" s="9">
        <v>15</v>
      </c>
      <c r="H18" s="9">
        <v>1</v>
      </c>
      <c r="I18" s="9">
        <f t="shared" si="0"/>
        <v>15</v>
      </c>
      <c r="J18" s="11">
        <f t="shared" si="1"/>
        <v>121350</v>
      </c>
      <c r="K18" s="9" t="s">
        <v>23</v>
      </c>
      <c r="L18" s="21"/>
    </row>
    <row r="19" spans="1:12" x14ac:dyDescent="0.25">
      <c r="A19" s="8">
        <v>43880</v>
      </c>
      <c r="B19" s="9">
        <v>17047</v>
      </c>
      <c r="C19" s="9" t="s">
        <v>21</v>
      </c>
      <c r="D19" s="9" t="s">
        <v>47</v>
      </c>
      <c r="E19" s="9" t="s">
        <v>14</v>
      </c>
      <c r="F19" s="10">
        <v>8090</v>
      </c>
      <c r="G19" s="9">
        <v>15</v>
      </c>
      <c r="H19" s="9">
        <v>1</v>
      </c>
      <c r="I19" s="9">
        <f t="shared" si="0"/>
        <v>15</v>
      </c>
      <c r="J19" s="11">
        <f t="shared" si="1"/>
        <v>121350</v>
      </c>
      <c r="K19" s="9" t="s">
        <v>23</v>
      </c>
      <c r="L19" s="21"/>
    </row>
    <row r="20" spans="1:12" x14ac:dyDescent="0.25">
      <c r="A20" s="8">
        <v>43882</v>
      </c>
      <c r="B20" s="9">
        <v>20410</v>
      </c>
      <c r="C20" s="9" t="s">
        <v>36</v>
      </c>
      <c r="D20" s="9" t="s">
        <v>47</v>
      </c>
      <c r="E20" s="9" t="s">
        <v>14</v>
      </c>
      <c r="F20" s="10">
        <v>8090</v>
      </c>
      <c r="G20" s="9">
        <v>15</v>
      </c>
      <c r="H20" s="9">
        <v>1</v>
      </c>
      <c r="I20" s="9">
        <f t="shared" si="0"/>
        <v>15</v>
      </c>
      <c r="J20" s="11">
        <f t="shared" si="1"/>
        <v>121350</v>
      </c>
      <c r="K20" s="9" t="s">
        <v>37</v>
      </c>
      <c r="L20" s="21"/>
    </row>
    <row r="21" spans="1:12" x14ac:dyDescent="0.25">
      <c r="A21" s="8">
        <v>43882</v>
      </c>
      <c r="B21" s="9">
        <v>20156</v>
      </c>
      <c r="C21" s="9" t="s">
        <v>21</v>
      </c>
      <c r="D21" s="9" t="s">
        <v>47</v>
      </c>
      <c r="E21" s="9" t="s">
        <v>14</v>
      </c>
      <c r="F21" s="10">
        <v>8090</v>
      </c>
      <c r="G21" s="9">
        <v>15</v>
      </c>
      <c r="H21" s="9">
        <v>1</v>
      </c>
      <c r="I21" s="9">
        <f t="shared" si="0"/>
        <v>15</v>
      </c>
      <c r="J21" s="11">
        <f t="shared" si="1"/>
        <v>121350</v>
      </c>
      <c r="K21" s="9" t="s">
        <v>23</v>
      </c>
      <c r="L21" s="21"/>
    </row>
    <row r="22" spans="1:12" x14ac:dyDescent="0.25">
      <c r="A22" s="8">
        <v>43885</v>
      </c>
      <c r="B22" s="9">
        <v>18669</v>
      </c>
      <c r="C22" s="9" t="s">
        <v>40</v>
      </c>
      <c r="D22" s="9" t="s">
        <v>47</v>
      </c>
      <c r="E22" s="9" t="s">
        <v>14</v>
      </c>
      <c r="F22" s="10">
        <v>8090</v>
      </c>
      <c r="G22" s="9">
        <v>15</v>
      </c>
      <c r="H22" s="9">
        <v>1</v>
      </c>
      <c r="I22" s="9">
        <f t="shared" si="0"/>
        <v>15</v>
      </c>
      <c r="J22" s="11">
        <f t="shared" si="1"/>
        <v>121350</v>
      </c>
      <c r="K22" s="9" t="s">
        <v>41</v>
      </c>
      <c r="L22" s="21"/>
    </row>
    <row r="23" spans="1:12" x14ac:dyDescent="0.25">
      <c r="A23" s="8">
        <v>43885</v>
      </c>
      <c r="B23" s="9">
        <v>17291</v>
      </c>
      <c r="C23" s="9" t="s">
        <v>27</v>
      </c>
      <c r="D23" s="9" t="s">
        <v>47</v>
      </c>
      <c r="E23" s="9" t="s">
        <v>14</v>
      </c>
      <c r="F23" s="10">
        <v>8090</v>
      </c>
      <c r="G23" s="9">
        <v>15</v>
      </c>
      <c r="H23" s="9">
        <v>1</v>
      </c>
      <c r="I23" s="9">
        <f t="shared" si="0"/>
        <v>15</v>
      </c>
      <c r="J23" s="11">
        <f t="shared" si="1"/>
        <v>121350</v>
      </c>
      <c r="K23" s="9" t="s">
        <v>28</v>
      </c>
      <c r="L23" s="21"/>
    </row>
    <row r="24" spans="1:12" x14ac:dyDescent="0.25">
      <c r="A24" s="8">
        <v>43885</v>
      </c>
      <c r="B24" s="9">
        <v>20420</v>
      </c>
      <c r="C24" s="9" t="s">
        <v>36</v>
      </c>
      <c r="D24" s="9" t="s">
        <v>47</v>
      </c>
      <c r="E24" s="9" t="s">
        <v>14</v>
      </c>
      <c r="F24" s="10">
        <v>8090</v>
      </c>
      <c r="G24" s="9">
        <v>15</v>
      </c>
      <c r="H24" s="9">
        <v>1</v>
      </c>
      <c r="I24" s="9">
        <f t="shared" si="0"/>
        <v>15</v>
      </c>
      <c r="J24" s="11">
        <f t="shared" si="1"/>
        <v>121350</v>
      </c>
      <c r="K24" s="9" t="s">
        <v>37</v>
      </c>
      <c r="L24" s="21"/>
    </row>
    <row r="25" spans="1:12" x14ac:dyDescent="0.25">
      <c r="A25" s="8">
        <v>43885</v>
      </c>
      <c r="B25" s="9">
        <v>20419</v>
      </c>
      <c r="C25" s="9" t="s">
        <v>36</v>
      </c>
      <c r="D25" s="9" t="s">
        <v>47</v>
      </c>
      <c r="E25" s="9" t="s">
        <v>14</v>
      </c>
      <c r="F25" s="10">
        <v>8090</v>
      </c>
      <c r="G25" s="9">
        <v>15</v>
      </c>
      <c r="H25" s="9">
        <v>1</v>
      </c>
      <c r="I25" s="9">
        <f t="shared" si="0"/>
        <v>15</v>
      </c>
      <c r="J25" s="11">
        <f t="shared" si="1"/>
        <v>121350</v>
      </c>
      <c r="K25" s="9" t="s">
        <v>37</v>
      </c>
      <c r="L25" s="21"/>
    </row>
    <row r="26" spans="1:12" x14ac:dyDescent="0.25">
      <c r="A26" s="8">
        <v>43885</v>
      </c>
      <c r="B26" s="9">
        <v>14443</v>
      </c>
      <c r="C26" s="9" t="s">
        <v>16</v>
      </c>
      <c r="D26" s="9" t="s">
        <v>47</v>
      </c>
      <c r="E26" s="9" t="s">
        <v>14</v>
      </c>
      <c r="F26" s="10">
        <v>8090</v>
      </c>
      <c r="G26" s="9">
        <v>15</v>
      </c>
      <c r="H26" s="9">
        <v>1</v>
      </c>
      <c r="I26" s="9">
        <f t="shared" si="0"/>
        <v>15</v>
      </c>
      <c r="J26" s="11">
        <f t="shared" si="1"/>
        <v>121350</v>
      </c>
      <c r="K26" s="9" t="s">
        <v>18</v>
      </c>
      <c r="L26" s="21"/>
    </row>
    <row r="27" spans="1:12" x14ac:dyDescent="0.25">
      <c r="A27" s="8">
        <v>43885</v>
      </c>
      <c r="B27" s="9">
        <v>14442</v>
      </c>
      <c r="C27" s="9" t="s">
        <v>16</v>
      </c>
      <c r="D27" s="9" t="s">
        <v>47</v>
      </c>
      <c r="E27" s="9" t="s">
        <v>14</v>
      </c>
      <c r="F27" s="10">
        <v>8090</v>
      </c>
      <c r="G27" s="9">
        <v>15</v>
      </c>
      <c r="H27" s="9">
        <v>1</v>
      </c>
      <c r="I27" s="9">
        <f t="shared" si="0"/>
        <v>15</v>
      </c>
      <c r="J27" s="11">
        <f t="shared" si="1"/>
        <v>121350</v>
      </c>
      <c r="K27" s="9" t="s">
        <v>18</v>
      </c>
      <c r="L27" s="21"/>
    </row>
    <row r="28" spans="1:12" x14ac:dyDescent="0.25">
      <c r="A28" s="8">
        <v>43885</v>
      </c>
      <c r="B28" s="9">
        <v>20077</v>
      </c>
      <c r="C28" s="9" t="s">
        <v>24</v>
      </c>
      <c r="D28" s="9" t="s">
        <v>47</v>
      </c>
      <c r="E28" s="9" t="s">
        <v>14</v>
      </c>
      <c r="F28" s="10">
        <v>8090</v>
      </c>
      <c r="G28" s="9">
        <v>15</v>
      </c>
      <c r="H28" s="9">
        <v>1</v>
      </c>
      <c r="I28" s="9">
        <f t="shared" si="0"/>
        <v>15</v>
      </c>
      <c r="J28" s="11">
        <f t="shared" si="1"/>
        <v>121350</v>
      </c>
      <c r="K28" s="9" t="s">
        <v>26</v>
      </c>
      <c r="L28" s="21"/>
    </row>
    <row r="29" spans="1:12" x14ac:dyDescent="0.25">
      <c r="A29" s="8">
        <v>43885</v>
      </c>
      <c r="B29" s="9">
        <v>20075</v>
      </c>
      <c r="C29" s="9" t="s">
        <v>24</v>
      </c>
      <c r="D29" s="9" t="s">
        <v>47</v>
      </c>
      <c r="E29" s="9" t="s">
        <v>14</v>
      </c>
      <c r="F29" s="10">
        <v>8090</v>
      </c>
      <c r="G29" s="9">
        <v>15</v>
      </c>
      <c r="H29" s="9">
        <v>1</v>
      </c>
      <c r="I29" s="9">
        <f t="shared" si="0"/>
        <v>15</v>
      </c>
      <c r="J29" s="11">
        <f t="shared" si="1"/>
        <v>121350</v>
      </c>
      <c r="K29" s="9" t="s">
        <v>26</v>
      </c>
      <c r="L29" s="21"/>
    </row>
    <row r="30" spans="1:12" x14ac:dyDescent="0.25">
      <c r="A30" s="8">
        <v>43886</v>
      </c>
      <c r="B30" s="9">
        <v>20682</v>
      </c>
      <c r="C30" s="9" t="s">
        <v>27</v>
      </c>
      <c r="D30" s="9" t="s">
        <v>47</v>
      </c>
      <c r="E30" s="9" t="s">
        <v>14</v>
      </c>
      <c r="F30" s="10">
        <v>8090</v>
      </c>
      <c r="G30" s="9">
        <v>15</v>
      </c>
      <c r="H30" s="9">
        <v>1</v>
      </c>
      <c r="I30" s="9">
        <f t="shared" si="0"/>
        <v>15</v>
      </c>
      <c r="J30" s="11">
        <f t="shared" si="1"/>
        <v>121350</v>
      </c>
      <c r="K30" s="9" t="s">
        <v>28</v>
      </c>
      <c r="L30" s="21"/>
    </row>
    <row r="31" spans="1:12" x14ac:dyDescent="0.25">
      <c r="A31" s="8">
        <v>43886</v>
      </c>
      <c r="B31" s="9">
        <v>20556</v>
      </c>
      <c r="C31" s="9" t="s">
        <v>31</v>
      </c>
      <c r="D31" s="9" t="s">
        <v>47</v>
      </c>
      <c r="E31" s="9" t="s">
        <v>14</v>
      </c>
      <c r="F31" s="10">
        <v>8090</v>
      </c>
      <c r="G31" s="9">
        <v>12</v>
      </c>
      <c r="H31" s="9">
        <v>1</v>
      </c>
      <c r="I31" s="9">
        <f t="shared" si="0"/>
        <v>12</v>
      </c>
      <c r="J31" s="11">
        <f t="shared" si="1"/>
        <v>97080</v>
      </c>
      <c r="K31" s="9" t="s">
        <v>32</v>
      </c>
      <c r="L31" s="21"/>
    </row>
    <row r="32" spans="1:12" x14ac:dyDescent="0.25">
      <c r="A32" s="8">
        <v>43886</v>
      </c>
      <c r="B32" s="9">
        <v>20557</v>
      </c>
      <c r="C32" s="9" t="s">
        <v>31</v>
      </c>
      <c r="D32" s="9" t="s">
        <v>47</v>
      </c>
      <c r="E32" s="9" t="s">
        <v>14</v>
      </c>
      <c r="F32" s="10">
        <v>8090</v>
      </c>
      <c r="G32" s="9">
        <v>12</v>
      </c>
      <c r="H32" s="9">
        <v>1</v>
      </c>
      <c r="I32" s="9">
        <f t="shared" si="0"/>
        <v>12</v>
      </c>
      <c r="J32" s="11">
        <f t="shared" si="1"/>
        <v>97080</v>
      </c>
      <c r="K32" s="9" t="s">
        <v>32</v>
      </c>
      <c r="L32" s="21"/>
    </row>
    <row r="33" spans="1:12" x14ac:dyDescent="0.25">
      <c r="A33" s="8">
        <v>43886</v>
      </c>
      <c r="B33" s="9">
        <v>20561</v>
      </c>
      <c r="C33" s="9" t="s">
        <v>31</v>
      </c>
      <c r="D33" s="9" t="s">
        <v>47</v>
      </c>
      <c r="E33" s="9" t="s">
        <v>14</v>
      </c>
      <c r="F33" s="10">
        <v>8090</v>
      </c>
      <c r="G33" s="9">
        <v>12</v>
      </c>
      <c r="H33" s="9">
        <v>1</v>
      </c>
      <c r="I33" s="9">
        <f t="shared" si="0"/>
        <v>12</v>
      </c>
      <c r="J33" s="11">
        <f t="shared" si="1"/>
        <v>97080</v>
      </c>
      <c r="K33" s="9" t="s">
        <v>32</v>
      </c>
      <c r="L33" s="21"/>
    </row>
    <row r="34" spans="1:12" x14ac:dyDescent="0.25">
      <c r="A34" s="8">
        <v>43889</v>
      </c>
      <c r="B34" s="9">
        <v>20438</v>
      </c>
      <c r="C34" s="9" t="s">
        <v>36</v>
      </c>
      <c r="D34" s="9" t="s">
        <v>47</v>
      </c>
      <c r="E34" s="9" t="s">
        <v>14</v>
      </c>
      <c r="F34" s="10">
        <v>8090</v>
      </c>
      <c r="G34" s="9">
        <v>15</v>
      </c>
      <c r="H34" s="9">
        <v>1</v>
      </c>
      <c r="I34" s="9">
        <f t="shared" si="0"/>
        <v>15</v>
      </c>
      <c r="J34" s="11">
        <f t="shared" si="1"/>
        <v>121350</v>
      </c>
      <c r="K34" s="9" t="s">
        <v>37</v>
      </c>
      <c r="L34" s="21"/>
    </row>
    <row r="35" spans="1:12" x14ac:dyDescent="0.25">
      <c r="A35" s="8">
        <v>43889</v>
      </c>
      <c r="B35" s="9">
        <v>20439</v>
      </c>
      <c r="C35" s="9" t="s">
        <v>36</v>
      </c>
      <c r="D35" s="9" t="s">
        <v>47</v>
      </c>
      <c r="E35" s="9" t="s">
        <v>14</v>
      </c>
      <c r="F35" s="10">
        <v>8090</v>
      </c>
      <c r="G35" s="9">
        <v>15</v>
      </c>
      <c r="H35" s="9">
        <v>1</v>
      </c>
      <c r="I35" s="9">
        <f t="shared" si="0"/>
        <v>15</v>
      </c>
      <c r="J35" s="11">
        <f t="shared" si="1"/>
        <v>121350</v>
      </c>
      <c r="K35" s="9" t="s">
        <v>37</v>
      </c>
      <c r="L35" s="21"/>
    </row>
    <row r="36" spans="1:12" x14ac:dyDescent="0.25">
      <c r="A36" s="8">
        <v>43889</v>
      </c>
      <c r="B36" s="9">
        <v>20301</v>
      </c>
      <c r="C36" s="9" t="s">
        <v>21</v>
      </c>
      <c r="D36" s="9" t="s">
        <v>47</v>
      </c>
      <c r="E36" s="9" t="s">
        <v>14</v>
      </c>
      <c r="F36" s="10">
        <v>8090</v>
      </c>
      <c r="G36" s="9">
        <v>15</v>
      </c>
      <c r="H36" s="9">
        <v>1</v>
      </c>
      <c r="I36" s="9">
        <f t="shared" si="0"/>
        <v>15</v>
      </c>
      <c r="J36" s="11">
        <f t="shared" si="1"/>
        <v>121350</v>
      </c>
      <c r="K36" s="9" t="s">
        <v>48</v>
      </c>
      <c r="L36" s="21"/>
    </row>
    <row r="37" spans="1:12" x14ac:dyDescent="0.25">
      <c r="A37" s="8">
        <v>43889</v>
      </c>
      <c r="B37" s="9">
        <v>20669</v>
      </c>
      <c r="C37" s="9" t="s">
        <v>27</v>
      </c>
      <c r="D37" s="9" t="s">
        <v>47</v>
      </c>
      <c r="E37" s="9" t="s">
        <v>14</v>
      </c>
      <c r="F37" s="10">
        <v>8090</v>
      </c>
      <c r="G37" s="9">
        <v>15</v>
      </c>
      <c r="H37" s="9">
        <v>1</v>
      </c>
      <c r="I37" s="9">
        <f t="shared" si="0"/>
        <v>15</v>
      </c>
      <c r="J37" s="11">
        <f t="shared" si="1"/>
        <v>121350</v>
      </c>
      <c r="K37" s="9" t="s">
        <v>28</v>
      </c>
      <c r="L37" s="21"/>
    </row>
    <row r="38" spans="1:12" x14ac:dyDescent="0.25">
      <c r="A38" s="20">
        <v>43890</v>
      </c>
      <c r="B38" s="9">
        <v>20097</v>
      </c>
      <c r="C38" s="9" t="s">
        <v>24</v>
      </c>
      <c r="D38" s="9" t="s">
        <v>47</v>
      </c>
      <c r="E38" s="9" t="s">
        <v>14</v>
      </c>
      <c r="F38" s="10">
        <v>8090</v>
      </c>
      <c r="G38" s="9">
        <v>15</v>
      </c>
      <c r="H38" s="9">
        <v>1</v>
      </c>
      <c r="I38" s="9">
        <f t="shared" si="0"/>
        <v>15</v>
      </c>
      <c r="J38" s="11">
        <f t="shared" si="1"/>
        <v>121350</v>
      </c>
      <c r="K38" s="12" t="s">
        <v>26</v>
      </c>
    </row>
    <row r="39" spans="1:12" x14ac:dyDescent="0.25">
      <c r="A39" s="20">
        <v>43890</v>
      </c>
      <c r="B39" s="9">
        <v>20302</v>
      </c>
      <c r="C39" s="9" t="s">
        <v>21</v>
      </c>
      <c r="D39" s="9" t="s">
        <v>47</v>
      </c>
      <c r="E39" s="9" t="s">
        <v>14</v>
      </c>
      <c r="F39" s="10">
        <v>8090</v>
      </c>
      <c r="G39" s="9">
        <v>15</v>
      </c>
      <c r="H39" s="9">
        <v>1</v>
      </c>
      <c r="I39" s="9">
        <f t="shared" si="0"/>
        <v>15</v>
      </c>
      <c r="J39" s="11">
        <f t="shared" si="1"/>
        <v>121350</v>
      </c>
      <c r="K39" s="12" t="s">
        <v>48</v>
      </c>
    </row>
  </sheetData>
  <mergeCells count="1">
    <mergeCell ref="D3:J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 276 ARENA OBRAS 1</vt:lpstr>
      <vt:lpstr>F 276 OBRA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2021-09-08T15:46:19Z</dcterms:created>
  <dcterms:modified xsi:type="dcterms:W3CDTF">2021-09-08T15:50:14Z</dcterms:modified>
</cp:coreProperties>
</file>